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w to Use" sheetId="1" state="visible" r:id="rId3"/>
    <sheet name="Assumptions" sheetId="2" state="visible" r:id="rId4"/>
    <sheet name="Expense Schedule" sheetId="3" state="visible" r:id="rId5"/>
    <sheet name="MTDC Base Builder" sheetId="4" state="visible" r:id="rId6"/>
    <sheet name="Rate Calculation" sheetId="5" state="visible" r:id="rId7"/>
    <sheet name="Grant Application" sheetId="6" state="visible" r:id="rId8"/>
    <sheet name="3-Year Trend" sheetId="7" state="visible" r:id="rId9"/>
    <sheet name="Negotiation Worksheet" sheetId="8" state="visible" r:id="rId10"/>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<sst xmlns="http://schemas.openxmlformats.org/spreadsheetml/2006/main" count="364" uniqueCount="301">
  <si>
    <t xml:space="preserve">Indirect Cost Rate Calculator — How to Use</t>
  </si>
  <si>
    <t xml:space="preserve">WHAT IS AN INDIRECT COST RATE AND WHY DOES IT MATTER?</t>
  </si>
  <si>
    <t xml:space="preserve">Indirect costs (also called facilities &amp; administrative costs, or F&amp;A) are real organizational expenses that support multiple programs but can't be charged directly to a single grant — things like the Executive Director's time, accounting, HR, IT, occupancy, and insurance.
The Indirect Cost Rate (ICR) is the mechanism by which nonprofits recover these costs from funders. It is expressed as a percentage: indirect costs divided by a defined base of direct costs. When a grant allows indirect cost recovery, you multiply the approved rate by the grant's direct costs to determine what you can charge the funder for overhead.
Federal grants governed by 2 CFR 200 (the Uniform Guidance) require nonprofits to use either a negotiated rate (formally agreed with a federal agency) or the de minimis rate of 10% of Modified Total Direct Costs (MTDC). The MTDC base has specific exclusions — equipment, subcontracts over $25K, capital expenditures, patient care, and tuition — which most nonprofits miscalculate, resulting in either under-recovery or findings during audits.
This model walks through the full calculation: identify indirect costs, build the correct MTDC base with proper exclusions, compute the rate, and apply it across your grant portfolio.</t>
  </si>
  <si>
    <t xml:space="preserve">TAB-BY-TAB GUIDE</t>
  </si>
  <si>
    <t xml:space="preserve">1</t>
  </si>
  <si>
    <t xml:space="preserve">ASSUMPTIONS</t>
  </si>
  <si>
    <t xml:space="preserve">Set your fiscal year, organization type, and which costing method you're using (negotiated rate vs. de minimis). Also select whether you're calculating a provisional rate (based on budget) or a final rate (based on actuals). These choices drive the logic across all other tabs.</t>
  </si>
  <si>
    <t xml:space="preserve">2</t>
  </si>
  <si>
    <t xml:space="preserve">EXPENSE SCHEDULE</t>
  </si>
  <si>
    <t xml:space="preserve">Enter your full organization-wide expense budget or actuals by line item. For each line item, classify it as Direct, Indirect, or Unallowable under 2 CFR 200. The model subtotals each category automatically. This is the foundation of the rate calculation — if your cost classifications are wrong, your rate will be wrong.</t>
  </si>
  <si>
    <t xml:space="preserve">3</t>
  </si>
  <si>
    <t xml:space="preserve">MTDC BASE BUILDER</t>
  </si>
  <si>
    <t xml:space="preserve">This is the tab most finance directors get wrong. The Modified Total Direct Cost base starts with total direct costs, then subtracts specific exclusions defined in 2 CFR 200.68: equipment over $5,000, subcontract amounts exceeding $25,000 per subcontract, capital expenditures, patient care, tuition, and rental costs for off-site facilities. Enter each exclusion category here. The model computes the correct MTDC base and flags any exclusion that looks unusually large or small relative to your total.</t>
  </si>
  <si>
    <t xml:space="preserve">4</t>
  </si>
  <si>
    <t xml:space="preserve">RATE CALCULATION</t>
  </si>
  <si>
    <t xml:space="preserve">The core output tab. Computes three rates: (1) your calculated indirect cost rate based on your expense schedule, (2) the federal de minimis rate of 10% for comparison, and (3) your negotiated rate if you have one. Shows the dollar impact of each rate on your grant portfolio. Also flags if your calculated rate is materially different from your negotiated rate — which can indicate a cost allocation problem or a rate renegotiation opportunity.</t>
  </si>
  <si>
    <t xml:space="preserve">5</t>
  </si>
  <si>
    <t xml:space="preserve">GRANT APPLICATION</t>
  </si>
  <si>
    <t xml:space="preserve">Apply your indirect cost rate to each active grant or contract. Enter the grant's total direct costs and the indirect rate the funder allows (some foundations cap indirect at 10–15% regardless of your negotiated rate). The model calculates allowable indirect recovery per grant, total portfolio recovery, and the 'funding gap' — indirect costs you're incurring but not recovering from any funder. This gap is your true unrestricted subsidy burden.</t>
  </si>
  <si>
    <t xml:space="preserve">6</t>
  </si>
  <si>
    <t xml:space="preserve">3-YEAR TREND</t>
  </si>
  <si>
    <t xml:space="preserve">Track your indirect cost rate over the last three fiscal years plus the current year projection. Shows whether your rate is trending up (cost structure growing faster than programs) or down (programs scaling faster than overhead). Include a note on any year with a significant change — auditors and federal COs will ask.</t>
  </si>
  <si>
    <t xml:space="preserve">7</t>
  </si>
  <si>
    <t xml:space="preserve">NEGOTIATION WORKSHEET</t>
  </si>
  <si>
    <t xml:space="preserve">If you're preparing to negotiate a rate with your cognizant federal agency, this tab documents your methodology, cost pools, and allocation bases in the format reviewers expect. Includes a sensitivity table showing how the rate changes if key assumptions shift — useful for anticipating counter-arguments.</t>
  </si>
  <si>
    <t xml:space="preserve">2 CFR 200 QUICK REFERENCE — MTDC EXCLUSIONS</t>
  </si>
  <si>
    <t xml:space="preserve">Equipment</t>
  </si>
  <si>
    <t xml:space="preserve">Any individual item of tangible personal property with a useful life of more than one year AND an acquisition cost of $5,000 or more. The entire cost of qualifying equipment is excluded from MTDC — not just the amount over $5K.</t>
  </si>
  <si>
    <t xml:space="preserve">Subcontract amounts over $25,000</t>
  </si>
  <si>
    <t xml:space="preserve">Only the first $25,000 of each subcontract or subaward is included in the MTDC base. Amounts above $25,000 per subcontract are excluded. This applies per subcontract, not in aggregate — a $100K subcontract excludes $75K; two $30K subcontracts each exclude $5K.</t>
  </si>
  <si>
    <t xml:space="preserve">Capital Expenditures</t>
  </si>
  <si>
    <t xml:space="preserve">Direct costs for capital assets (buildings, land, major renovations). Operating costs like routine maintenance are NOT excluded. Capital expenditures charged to a grant program must be excluded from the MTDC base.</t>
  </si>
  <si>
    <t xml:space="preserve">Patient Care Costs</t>
  </si>
  <si>
    <t xml:space="preserve">Costs incurred for the care of patients or research subjects in clinical trials. Primarily relevant to healthcare nonprofits and academic medical centers.</t>
  </si>
  <si>
    <t xml:space="preserve">Tuition Remission</t>
  </si>
  <si>
    <t xml:space="preserve">Tuition and fees paid on behalf of graduate students as part of a sponsored research project. Not common for most nonprofits outside university-affiliated organizations.</t>
  </si>
  <si>
    <t xml:space="preserve">Rental Costs for Off-Site Facilities</t>
  </si>
  <si>
    <t xml:space="preserve">Rental costs for space used exclusively for one program or grant — i.e., space that is not part of your shared facilities pool. If the space is shared across programs, rental is a direct cost and IS included in MTDC.</t>
  </si>
  <si>
    <t xml:space="preserve">centage.com  ·  Replace spreadsheet chaos with purpose-built FP&amp;A — built for organizations that outgrew Excel but don't need enterprise complexity</t>
  </si>
  <si>
    <t xml:space="preserve">Assumptions &amp; Settings</t>
  </si>
  <si>
    <t xml:space="preserve">Set organization details and methodology choices here before entering any expense data.</t>
  </si>
  <si>
    <t xml:space="preserve">ORGANIZATION SETTINGS</t>
  </si>
  <si>
    <t xml:space="preserve">Organization Name</t>
  </si>
  <si>
    <t xml:space="preserve">Your Nonprofit</t>
  </si>
  <si>
    <t xml:space="preserve">Fiscal Year</t>
  </si>
  <si>
    <t xml:space="preserve">4-digit fiscal year being calculated</t>
  </si>
  <si>
    <t xml:space="preserve">Rate Type</t>
  </si>
  <si>
    <t xml:space="preserve">Provisional</t>
  </si>
  <si>
    <t xml:space="preserve">"Provisional" (budget-based) or "Final" (actuals-based)</t>
  </si>
  <si>
    <t xml:space="preserve">Costing Method</t>
  </si>
  <si>
    <t xml:space="preserve">Simplified</t>
  </si>
  <si>
    <t xml:space="preserve">"Simplified" (single pool) or "Multiple Pools" (see note)</t>
  </si>
  <si>
    <t xml:space="preserve">Cognizant Federal Agency</t>
  </si>
  <si>
    <t xml:space="preserve">HHS</t>
  </si>
  <si>
    <t xml:space="preserve">The federal agency that negotiates/approves your rate</t>
  </si>
  <si>
    <t xml:space="preserve">Current Negotiated Rate</t>
  </si>
  <si>
    <t xml:space="preserve">Your approved rate — 0 if using de minimis</t>
  </si>
  <si>
    <t xml:space="preserve">De Minimis Rate</t>
  </si>
  <si>
    <t xml:space="preserve">Federal default per 2 CFR 200.414(f) — always 10%</t>
  </si>
  <si>
    <t xml:space="preserve">Rate Base</t>
  </si>
  <si>
    <t xml:space="preserve">MTDC</t>
  </si>
  <si>
    <t xml:space="preserve">"MTDC" (Modified Total Direct Cost) — required for federal grants</t>
  </si>
  <si>
    <t xml:space="preserve">SUBCONTRACT MTDC THRESHOLD</t>
  </si>
  <si>
    <t xml:space="preserve">MTDC Subcontract Threshold (per subcontract)</t>
  </si>
  <si>
    <t xml:space="preserve">Per 2 CFR 200.68 — only first $25,000 of each subcontract is includable in MTDC base</t>
  </si>
  <si>
    <t xml:space="preserve">EQUIPMENT CAPITALIZATION THRESHOLD</t>
  </si>
  <si>
    <t xml:space="preserve">Equipment Capitalization Threshold</t>
  </si>
  <si>
    <t xml:space="preserve">Items at or above this cost with useful life &gt;1 year are excluded from MTDC per 2 CFR 200.68</t>
  </si>
  <si>
    <t xml:space="preserve">METHODOLOGY NOTE</t>
  </si>
  <si>
    <t xml:space="preserve">SIMPLIFIED METHOD (single pool): All indirect costs are placed in one pool and divided by the total MTDC base. This is the most common approach for nonprofits and the one used in this calculator. It is accepted by all federal agencies for organizations with relatively simple cost structures.
MULTIPLE POOL METHOD: Indirect costs are separated into distinct pools — typically a Facilities pool (depreciation, utilities, maintenance) and an Administration pool (executive, finance, HR, IT). Each pool has its own base. This method can produce a higher recoverable rate for research-intensive organizations but requires more documentation. If your negotiated rate agreement specifies multiple pools, consult your rate agreement for the exact methodology.</t>
  </si>
  <si>
    <t xml:space="preserve">Organization-Wide Expense Schedule</t>
  </si>
  <si>
    <t xml:space="preserve">Enter total expenses by line item. Classify each as Direct, Indirect, or Unallowable. Classifications drive the rate calculation.</t>
  </si>
  <si>
    <t xml:space="preserve">CLASSIFICATIONS:  Direct = costs charged to specific programs/grants  |  Indirect = shared overhead (M&amp;G, admin)  |  Unallowable = costs federal grants cannot fund</t>
  </si>
  <si>
    <t xml:space="preserve">Expense Line Item</t>
  </si>
  <si>
    <t xml:space="preserve">Total Amount ($)</t>
  </si>
  <si>
    <t xml:space="preserve">Direct Costs ($)</t>
  </si>
  <si>
    <t xml:space="preserve">Classification</t>
  </si>
  <si>
    <t xml:space="preserve">Indirect?</t>
  </si>
  <si>
    <t xml:space="preserve">Notes / Allocation Basis</t>
  </si>
  <si>
    <t xml:space="preserve">"Direct", "Indirect", or "Unallowable"</t>
  </si>
  <si>
    <t xml:space="preserve">Formula — auto-populated</t>
  </si>
  <si>
    <t xml:space="preserve">e.g. % of time, square footage, # of employees</t>
  </si>
  <si>
    <t xml:space="preserve">  PERSONNEL COSTS</t>
  </si>
  <si>
    <t xml:space="preserve">Salaries — Program Staff</t>
  </si>
  <si>
    <t xml:space="preserve">Direct</t>
  </si>
  <si>
    <t xml:space="preserve">100% direct; charged to grants by timesheet</t>
  </si>
  <si>
    <t xml:space="preserve">Salaries — Executive Director</t>
  </si>
  <si>
    <t xml:space="preserve">Indirect</t>
  </si>
  <si>
    <t xml:space="preserve">Split: 80% indirect / 20% direct per activity report</t>
  </si>
  <si>
    <t xml:space="preserve">Salaries — Finance &amp; Accounting</t>
  </si>
  <si>
    <t xml:space="preserve">100% indirect — M&amp;G function</t>
  </si>
  <si>
    <t xml:space="preserve">Salaries — Development Staff</t>
  </si>
  <si>
    <t xml:space="preserve">100% indirect — fundraising</t>
  </si>
  <si>
    <t xml:space="preserve">Salaries — IT &amp; Operations</t>
  </si>
  <si>
    <t xml:space="preserve">100% indirect — shared infrastructure</t>
  </si>
  <si>
    <t xml:space="preserve">Salaries — Admin Support</t>
  </si>
  <si>
    <t xml:space="preserve">Shared; allocated 60% indirect / 40% direct</t>
  </si>
  <si>
    <t xml:space="preserve">Employee Benefits (all staff)</t>
  </si>
  <si>
    <t xml:space="preserve">Benefits prorated same % as salaries; direct portion shown</t>
  </si>
  <si>
    <t xml:space="preserve">SUBTOTAL — Personnel Costs</t>
  </si>
  <si>
    <t xml:space="preserve">  PROGRAM &amp; DIRECT COSTS</t>
  </si>
  <si>
    <t xml:space="preserve">Program Supplies &amp; Materials</t>
  </si>
  <si>
    <t xml:space="preserve">All direct to programs</t>
  </si>
  <si>
    <t xml:space="preserve">Subcontracts — Program Delivery</t>
  </si>
  <si>
    <t xml:space="preserve">See MTDC Base Builder for $25K threshold exclusions</t>
  </si>
  <si>
    <t xml:space="preserve">Client / Participant Direct Costs</t>
  </si>
  <si>
    <t xml:space="preserve">Direct to beneficiaries; fully allowable</t>
  </si>
  <si>
    <t xml:space="preserve">Travel — Program Staff</t>
  </si>
  <si>
    <t xml:space="preserve">Grant-funded travel; direct</t>
  </si>
  <si>
    <t xml:space="preserve">Equipment Purchases (under $5K)</t>
  </si>
  <si>
    <t xml:space="preserve">Below capitalization threshold; direct cost</t>
  </si>
  <si>
    <t xml:space="preserve">SUBTOTAL — Program &amp; Direct Costs</t>
  </si>
  <si>
    <t xml:space="preserve">  FACILITIES &amp; OCCUPANCY</t>
  </si>
  <si>
    <t xml:space="preserve">Office Rent — Shared Space</t>
  </si>
  <si>
    <t xml:space="preserve">Allocated by square footage to indirect pool</t>
  </si>
  <si>
    <t xml:space="preserve">Utilities</t>
  </si>
  <si>
    <t xml:space="preserve">Shared; allocated to indirect pool</t>
  </si>
  <si>
    <t xml:space="preserve">Repairs &amp; Maintenance</t>
  </si>
  <si>
    <t xml:space="preserve">Shared facility costs</t>
  </si>
  <si>
    <t xml:space="preserve">Depreciation — Building/Leasehold</t>
  </si>
  <si>
    <t xml:space="preserve">Shared facility depreciation</t>
  </si>
  <si>
    <t xml:space="preserve">Depreciation — Equipment</t>
  </si>
  <si>
    <t xml:space="preserve">Shared equipment depreciation</t>
  </si>
  <si>
    <t xml:space="preserve">SUBTOTAL — Facilities &amp; Occupancy</t>
  </si>
  <si>
    <t xml:space="preserve">  ADMINISTRATIVE &amp; G&amp;A</t>
  </si>
  <si>
    <t xml:space="preserve">Accounting &amp; Audit Fees</t>
  </si>
  <si>
    <t xml:space="preserve">Organization-wide audit; indirect</t>
  </si>
  <si>
    <t xml:space="preserve">Legal Fees</t>
  </si>
  <si>
    <t xml:space="preserve">General counsel; indirect</t>
  </si>
  <si>
    <t xml:space="preserve">Insurance (general liability, D&amp;O)</t>
  </si>
  <si>
    <t xml:space="preserve">Organization-wide; indirect</t>
  </si>
  <si>
    <t xml:space="preserve">Technology &amp; Software (shared)</t>
  </si>
  <si>
    <t xml:space="preserve">Shared systems; allocated to indirect pool</t>
  </si>
  <si>
    <t xml:space="preserve">Communications &amp; Postage</t>
  </si>
  <si>
    <t xml:space="preserve">50% direct to programs; 50% indirect</t>
  </si>
  <si>
    <t xml:space="preserve">Office Supplies (shared)</t>
  </si>
  <si>
    <t xml:space="preserve">General office supplies; indirect</t>
  </si>
  <si>
    <t xml:space="preserve">Bank Fees &amp; Interest</t>
  </si>
  <si>
    <t xml:space="preserve">Allowable indirect under 2 CFR 200</t>
  </si>
  <si>
    <t xml:space="preserve">SUBTOTAL — Administrative &amp; G&amp;A</t>
  </si>
  <si>
    <t xml:space="preserve">  UNALLOWABLE COSTS</t>
  </si>
  <si>
    <t xml:space="preserve">Fundraising &amp; Development Costs</t>
  </si>
  <si>
    <t xml:space="preserve">Unallowable</t>
  </si>
  <si>
    <t xml:space="preserve">Per 2 CFR 200.442 — fundraising not allowable on federal grants</t>
  </si>
  <si>
    <t xml:space="preserve">Lobbying &amp; Political Activities</t>
  </si>
  <si>
    <t xml:space="preserve">Per 2 CFR 200.450 — explicitly unallowable</t>
  </si>
  <si>
    <t xml:space="preserve">Alcoholic Beverages</t>
  </si>
  <si>
    <t xml:space="preserve">Per 2 CFR 200.423 — unallowable</t>
  </si>
  <si>
    <t xml:space="preserve">Entertainment &amp; Social Events</t>
  </si>
  <si>
    <t xml:space="preserve">Per 2 CFR 200.438 — unallowable except with specific approval</t>
  </si>
  <si>
    <t xml:space="preserve">SUBTOTAL — Unallowable Costs</t>
  </si>
  <si>
    <t xml:space="preserve">TOTAL ORGANIZATION-WIDE EXPENSES</t>
  </si>
  <si>
    <t xml:space="preserve">MTDC Base Builder — Modified Total Direct Costs</t>
  </si>
  <si>
    <t xml:space="preserve">The MTDC base is where most nonprofits make errors. Work through each section carefully. All exclusions must be documented.</t>
  </si>
  <si>
    <t xml:space="preserve">WHAT IS MTDC?  Per 2 CFR 200.68: all direct salaries &amp; wages, applicable fringe benefits, materials, supplies, services, travel, and subcontracts up to $25K each — MINUS the exclusions below.</t>
  </si>
  <si>
    <t xml:space="preserve">Item</t>
  </si>
  <si>
    <t xml:space="preserve">Amount ($)</t>
  </si>
  <si>
    <t xml:space="preserve">Included in
MTDC Base?</t>
  </si>
  <si>
    <t xml:space="preserve">Notes / Basis</t>
  </si>
  <si>
    <t xml:space="preserve">STEP 1 — START WITH TOTAL DIRECT COSTS (from Expense Schedule)</t>
  </si>
  <si>
    <t xml:space="preserve">Total Direct Costs (from Expense Schedule)</t>
  </si>
  <si>
    <t xml:space="preserve">Pulled automatically from Expense Schedule grand total — do not override</t>
  </si>
  <si>
    <t xml:space="preserve">STEP 2 — SUBTRACT MTDC EXCLUSIONS (2 CFR 200.68)</t>
  </si>
  <si>
    <t xml:space="preserve">Equipment (individual items ≥ $5,000 with useful life &gt;1 yr)</t>
  </si>
  <si>
    <t xml:space="preserve">Enter total equipment purchases meeting capitalization threshold — excluded from MTDC</t>
  </si>
  <si>
    <t xml:space="preserve">  Subcontract MTDC Exclusion Detail</t>
  </si>
  <si>
    <t xml:space="preserve">    Subcontract A — ABC Services</t>
  </si>
  <si>
    <t xml:space="preserve">Includable: first $25K  |  Excluded: amount over $25K threshold</t>
  </si>
  <si>
    <t xml:space="preserve">    Subcontract B — XYZ Consulting</t>
  </si>
  <si>
    <t xml:space="preserve">    Subcontract C — Community Org</t>
  </si>
  <si>
    <t xml:space="preserve">    Subcontract D — Research Partner</t>
  </si>
  <si>
    <t xml:space="preserve">    Subcontract E — Tech Vendor</t>
  </si>
  <si>
    <t xml:space="preserve">Total Subcontract Costs</t>
  </si>
  <si>
    <t xml:space="preserve">Capital Expenditures (direct-charged building/land costs)</t>
  </si>
  <si>
    <t xml:space="preserve">Enter any capital expenditures charged directly to a federal program — uncommon but possible</t>
  </si>
  <si>
    <t xml:space="preserve">Patient Care Costs (clinical nonprofits only)</t>
  </si>
  <si>
    <t xml:space="preserve">Costs incurred for direct patient care — excluded per 2 CFR 200.68</t>
  </si>
  <si>
    <t xml:space="preserve">Tuition Remission (graduate students on sponsored projects)</t>
  </si>
  <si>
    <t xml:space="preserve">Primarily for university-affiliated nonprofits</t>
  </si>
  <si>
    <t xml:space="preserve">Rental Costs for Off-Site Dedicated Program Space</t>
  </si>
  <si>
    <t xml:space="preserve">Space used exclusively by one program (not shared facilities)</t>
  </si>
  <si>
    <t xml:space="preserve">STEP 3 — CALCULATE MTDC BASE</t>
  </si>
  <si>
    <t xml:space="preserve">Total MTDC Exclusions</t>
  </si>
  <si>
    <t xml:space="preserve">MODIFIED TOTAL DIRECT COSTS (MTDC BASE)</t>
  </si>
  <si>
    <t xml:space="preserve">Exclusions as % of Total Direct Costs</t>
  </si>
  <si>
    <t xml:space="preserve">If this exceeds 40%, verify your exclusions — reviewers may question unusually high exclusions</t>
  </si>
  <si>
    <t xml:space="preserve">Indirect Cost Rate — Calculation &amp; Comparison</t>
  </si>
  <si>
    <t xml:space="preserve">Core output of the model. Shows your calculated rate vs. de minimis vs. negotiated rate, and the dollar impact of each.</t>
  </si>
  <si>
    <t xml:space="preserve">Calculated Rate
(this model)</t>
  </si>
  <si>
    <t xml:space="preserve">De Minimis
(10% MTDC)</t>
  </si>
  <si>
    <t xml:space="preserve">Negotiated Rate
(if applicable)</t>
  </si>
  <si>
    <t xml:space="preserve">COST POOL &amp; BASE INPUTS</t>
  </si>
  <si>
    <t xml:space="preserve">Total Indirect Cost Pool</t>
  </si>
  <si>
    <t xml:space="preserve">MTDC Base</t>
  </si>
  <si>
    <t xml:space="preserve">Total Direct Costs</t>
  </si>
  <si>
    <t xml:space="preserve">Unallowable Costs (memo — excluded from rate)</t>
  </si>
  <si>
    <t xml:space="preserve">—</t>
  </si>
  <si>
    <t xml:space="preserve">INDIRECT COST RATE</t>
  </si>
  <si>
    <t xml:space="preserve">DOLLAR RECOVERY AT EACH RATE (applied to MTDC base)</t>
  </si>
  <si>
    <t xml:space="preserve">Indirect Cost Recovery ($)</t>
  </si>
  <si>
    <t xml:space="preserve">Gap vs. De Minimis Rate ($)</t>
  </si>
  <si>
    <t xml:space="preserve">Gap vs. Negotiated Rate ($)</t>
  </si>
  <si>
    <t xml:space="preserve">RATE ANALYSIS &amp; FLAGS</t>
  </si>
  <si>
    <t xml:space="preserve">vs. Prior Year Negotiated Rate</t>
  </si>
  <si>
    <t xml:space="preserve">Rate Status</t>
  </si>
  <si>
    <t xml:space="preserve">Indirect Cost Recovery by Grant</t>
  </si>
  <si>
    <t xml:space="preserve">Apply your indirect cost rate to each active grant. Shows recovery, funding gaps, and where your overhead is being subsidized.</t>
  </si>
  <si>
    <t xml:space="preserve">Grant / Contract Name</t>
  </si>
  <si>
    <t xml:space="preserve">Funder Type</t>
  </si>
  <si>
    <t xml:space="preserve">Grant Direct
Costs ($)</t>
  </si>
  <si>
    <t xml:space="preserve">MTDC Base
for Grant ($)</t>
  </si>
  <si>
    <t xml:space="preserve">Funder Allowed
Indirect Rate</t>
  </si>
  <si>
    <t xml:space="preserve">Indirect
Recoverable ($)</t>
  </si>
  <si>
    <t xml:space="preserve">Your Calculated
Rate Recovery ($)</t>
  </si>
  <si>
    <t xml:space="preserve">Recovery
Gap ($)</t>
  </si>
  <si>
    <t xml:space="preserve">Total direct costs budgeted on this grant</t>
  </si>
  <si>
    <t xml:space="preserve">Direct costs eligible under MTDC (approx = direct - subcontract over $25K)</t>
  </si>
  <si>
    <t xml:space="preserve">Rate the funder allows — may be capped below your negotiated rate</t>
  </si>
  <si>
    <t xml:space="preserve">Funder allowed rate × MTDC base</t>
  </si>
  <si>
    <t xml:space="preserve">Your calculated rate × MTDC base</t>
  </si>
  <si>
    <t xml:space="preserve">Difference = overhead you're absorbing</t>
  </si>
  <si>
    <t xml:space="preserve">HUD Community Dev Block Grant</t>
  </si>
  <si>
    <t xml:space="preserve">Federal</t>
  </si>
  <si>
    <t xml:space="preserve">ACF Workforce Dev Grant</t>
  </si>
  <si>
    <t xml:space="preserve">Community Foundation Grant</t>
  </si>
  <si>
    <t xml:space="preserve">Foundation</t>
  </si>
  <si>
    <t xml:space="preserve">State Education Contract</t>
  </si>
  <si>
    <t xml:space="preserve">State Gov</t>
  </si>
  <si>
    <t xml:space="preserve">TechCorp Sponsorship</t>
  </si>
  <si>
    <t xml:space="preserve">Corporate</t>
  </si>
  <si>
    <t xml:space="preserve">Smith Family Endowment Grant</t>
  </si>
  <si>
    <t xml:space="preserve">United Way Allocation</t>
  </si>
  <si>
    <t xml:space="preserve">Other</t>
  </si>
  <si>
    <t xml:space="preserve">PORTFOLIO TOTALS</t>
  </si>
  <si>
    <t xml:space="preserve">PORTFOLIO INDIRECT COST SUMMARY</t>
  </si>
  <si>
    <t xml:space="preserve">Total Grant Direct Costs</t>
  </si>
  <si>
    <t xml:space="preserve">Total Indirect Recoverable</t>
  </si>
  <si>
    <t xml:space="preserve">Total at Calculated Rate</t>
  </si>
  <si>
    <t xml:space="preserve">Total Recovery Gap (subsidy burden)</t>
  </si>
  <si>
    <t xml:space="preserve">Portfolio Effective Recovery Rate</t>
  </si>
  <si>
    <t xml:space="preserve">Calculated Rate</t>
  </si>
  <si>
    <t xml:space="preserve">Rate Difference (effective vs. calculated)</t>
  </si>
  <si>
    <t xml:space="preserve">Indirect Cost Rate — 3-Year Trend &amp; Analysis</t>
  </si>
  <si>
    <t xml:space="preserve">Track rate movement over time. Material changes (&gt;2%) require explanation during federal rate negotiations.</t>
  </si>
  <si>
    <t xml:space="preserve">Metric</t>
  </si>
  <si>
    <t xml:space="preserve">FY-2 (Actual)</t>
  </si>
  <si>
    <t xml:space="preserve">FY-1 (Actual)</t>
  </si>
  <si>
    <t xml:space="preserve">Current FY</t>
  </si>
  <si>
    <t xml:space="preserve">Notes / Explanation</t>
  </si>
  <si>
    <t xml:space="preserve">RATE METRICS</t>
  </si>
  <si>
    <t xml:space="preserve">Total Indirect Costs ($)</t>
  </si>
  <si>
    <t xml:space="preserve">Enter prior year actuals in blue cells</t>
  </si>
  <si>
    <t xml:space="preserve">MTDC Base ($)</t>
  </si>
  <si>
    <t xml:space="preserve">Calculated Indirect Rate</t>
  </si>
  <si>
    <t xml:space="preserve">Prior years: enter actuals</t>
  </si>
  <si>
    <t xml:space="preserve">Negotiated / Approved Rate</t>
  </si>
  <si>
    <t xml:space="preserve">Enter prior year negotiated rates</t>
  </si>
  <si>
    <t xml:space="preserve">Fixed at 10% per 2 CFR 200</t>
  </si>
  <si>
    <t xml:space="preserve">COST STRUCTURE ANALYSIS</t>
  </si>
  <si>
    <t xml:space="preserve">Indirect as % of Total Expenses</t>
  </si>
  <si>
    <t xml:space="preserve">Trending up may indicate growing overhead relative to programs</t>
  </si>
  <si>
    <t xml:space="preserve">Program Expense Ratio</t>
  </si>
  <si>
    <t xml:space="preserve">Trending up = more $ going to programs — favorable for funders</t>
  </si>
  <si>
    <t xml:space="preserve">RATE CHANGE ANALYSIS</t>
  </si>
  <si>
    <t xml:space="preserve">Rate Change vs. Prior Year</t>
  </si>
  <si>
    <t xml:space="preserve">Rate Change vs. FY-2</t>
  </si>
  <si>
    <t xml:space="preserve">Explanation of Material Changes</t>
  </si>
  <si>
    <t xml:space="preserve">Describe any &gt;2% change for documentation</t>
  </si>
  <si>
    <t xml:space="preserve">Rate Negotiation Worksheet</t>
  </si>
  <si>
    <t xml:space="preserve">Documentation and sensitivity analysis for rate negotiation with your cognizant federal agency (CFA).</t>
  </si>
  <si>
    <t xml:space="preserve">RATE PROPOSAL SUMMARY — For Submission to Cognizant Federal Agency</t>
  </si>
  <si>
    <t xml:space="preserve">Amount / Rate</t>
  </si>
  <si>
    <t xml:space="preserve">Basis / Notes</t>
  </si>
  <si>
    <t xml:space="preserve">Supporting Schedule</t>
  </si>
  <si>
    <t xml:space="preserve">"Provisional" = budget-based; "Final" = actual costs</t>
  </si>
  <si>
    <t xml:space="preserve">Simplified single pool (most nonprofits)</t>
  </si>
  <si>
    <t xml:space="preserve">Agency responsible for rate negotiation</t>
  </si>
  <si>
    <t xml:space="preserve">Sum of all M&amp;G and administrative costs</t>
  </si>
  <si>
    <t xml:space="preserve">Expense Schedule — Col F</t>
  </si>
  <si>
    <t xml:space="preserve">Per 2 CFR 200.68</t>
  </si>
  <si>
    <t xml:space="preserve">MTDC Base Builder</t>
  </si>
  <si>
    <t xml:space="preserve">Proposed Indirect Cost Rate</t>
  </si>
  <si>
    <t xml:space="preserve">Indirect pool ÷ MTDC base</t>
  </si>
  <si>
    <t xml:space="preserve">Rate Calculation</t>
  </si>
  <si>
    <t xml:space="preserve">Prior Year Negotiated Rate</t>
  </si>
  <si>
    <t xml:space="preserve">For comparison</t>
  </si>
  <si>
    <t xml:space="preserve">Assumptions</t>
  </si>
  <si>
    <t xml:space="preserve">Federal floor per 2 CFR 200.414</t>
  </si>
  <si>
    <t xml:space="preserve">N/A</t>
  </si>
  <si>
    <t xml:space="preserve">SENSITIVITY ANALYSIS — Rate Impact of Key Assumption Changes</t>
  </si>
  <si>
    <t xml:space="preserve">Assumption Change</t>
  </si>
  <si>
    <t xml:space="preserve">−10% Scenario</t>
  </si>
  <si>
    <t xml:space="preserve">Base Case</t>
  </si>
  <si>
    <t xml:space="preserve">+ 10% Scenario</t>
  </si>
  <si>
    <t xml:space="preserve">Explanation</t>
  </si>
  <si>
    <t xml:space="preserve">If indirect costs were 10% lower</t>
  </si>
  <si>
    <t xml:space="preserve">Tests impact of cost reduction initiatives on proposed rate</t>
  </si>
  <si>
    <t xml:space="preserve">If MTDC base were 10% smaller (more exclusions)</t>
  </si>
  <si>
    <t xml:space="preserve">Tests sensitivity to different MTDC exclusion interpretations</t>
  </si>
  <si>
    <t xml:space="preserve">If direct program costs grew 15%</t>
  </si>
  <si>
    <t xml:space="preserve">Impact of program growth on rate — growing programs dilute the rate</t>
  </si>
</sst>
</file>

<file path=xl/styles.xml><?xml version="1.0" encoding="utf-8"?>
<styleSheet xmlns="http://schemas.openxmlformats.org/spreadsheetml/2006/main">
  <numFmts count="6">
    <numFmt numFmtId="164" formatCode="General"/>
    <numFmt numFmtId="165" formatCode="0"/>
    <numFmt numFmtId="166" formatCode="0.00%;\(0.00%\);\-"/>
    <numFmt numFmtId="167" formatCode="\$#,##0;&quot;($&quot;#,##0\);\-"/>
    <numFmt numFmtId="168" formatCode="0.0%;\(0.0%\);\-"/>
    <numFmt numFmtId="169" formatCode="@"/>
  </numFmts>
  <fonts count="36">
    <font>
      <sz val="11"/>
      <color theme="1"/>
      <name val="Calibri"/>
      <family val="2"/>
      <charset val="1"/>
    </font>
    <font>
      <sz val="10"/>
      <name val="Arial"/>
      <family val="0"/>
    </font>
    <font>
      <sz val="10"/>
      <name val="Arial"/>
      <family val="0"/>
    </font>
    <font>
      <sz val="10"/>
      <name val="Arial"/>
      <family val="0"/>
    </font>
    <font>
      <b val="true"/>
      <sz val="20"/>
      <color rgb="FFFFFFFF"/>
      <name val="Arial"/>
      <family val="0"/>
      <charset val="1"/>
    </font>
    <font>
      <b val="true"/>
      <sz val="8"/>
      <color rgb="FFFFFFFF"/>
      <name val="Arial"/>
      <family val="0"/>
      <charset val="1"/>
    </font>
    <font>
      <sz val="9"/>
      <color rgb="FF2D2D2D"/>
      <name val="Arial"/>
      <family val="0"/>
      <charset val="1"/>
    </font>
    <font>
      <b val="true"/>
      <sz val="9"/>
      <color rgb="FFFFFFFF"/>
      <name val="Arial"/>
      <family val="0"/>
      <charset val="1"/>
    </font>
    <font>
      <i val="true"/>
      <sz val="8"/>
      <color rgb="FF6B7280"/>
      <name val="Arial"/>
      <family val="0"/>
      <charset val="1"/>
    </font>
    <font>
      <b val="true"/>
      <sz val="9"/>
      <color rgb="FF1A1A1A"/>
      <name val="Arial"/>
      <family val="0"/>
      <charset val="1"/>
    </font>
    <font>
      <sz val="10"/>
      <color rgb="FF0000FF"/>
      <name val="Arial"/>
      <family val="0"/>
      <charset val="1"/>
    </font>
    <font>
      <i val="true"/>
      <sz val="7"/>
      <color rgb="FF6B7280"/>
      <name val="Arial"/>
      <family val="0"/>
      <charset val="1"/>
    </font>
    <font>
      <sz val="9"/>
      <color rgb="FF0000FF"/>
      <name val="Arial"/>
      <family val="0"/>
      <charset val="1"/>
    </font>
    <font>
      <b val="true"/>
      <sz val="9"/>
      <color rgb="FF006400"/>
      <name val="Arial"/>
      <family val="0"/>
      <charset val="1"/>
    </font>
    <font>
      <sz val="9"/>
      <color rgb="FF6B7280"/>
      <name val="Arial"/>
      <family val="0"/>
      <charset val="1"/>
    </font>
    <font>
      <b val="true"/>
      <sz val="9"/>
      <color rgb="FF2D2D2D"/>
      <name val="Arial"/>
      <family val="0"/>
      <charset val="1"/>
    </font>
    <font>
      <sz val="9"/>
      <color rgb="FF006400"/>
      <name val="Arial"/>
      <family val="0"/>
      <charset val="1"/>
    </font>
    <font>
      <b val="true"/>
      <sz val="9"/>
      <color rgb="FF0A9E85"/>
      <name val="Arial"/>
      <family val="0"/>
      <charset val="1"/>
    </font>
    <font>
      <b val="true"/>
      <sz val="9"/>
      <color rgb="FFCC2200"/>
      <name val="Arial"/>
      <family val="0"/>
      <charset val="1"/>
    </font>
    <font>
      <i val="true"/>
      <sz val="9"/>
      <color rgb="FF2D2D2D"/>
      <name val="Arial"/>
      <family val="0"/>
      <charset val="1"/>
    </font>
    <font>
      <sz val="9"/>
      <color rgb="FFCC2200"/>
      <name val="Arial"/>
      <family val="0"/>
      <charset val="1"/>
    </font>
    <font>
      <b val="true"/>
      <sz val="11"/>
      <color rgb="FF0DC5A3"/>
      <name val="Arial"/>
      <family val="0"/>
      <charset val="1"/>
    </font>
    <font>
      <b val="true"/>
      <sz val="14"/>
      <color rgb="FF0DC5A3"/>
      <name val="Arial"/>
      <family val="0"/>
      <charset val="1"/>
    </font>
    <font>
      <i val="true"/>
      <sz val="9"/>
      <color rgb="FF6B7280"/>
      <name val="Arial"/>
      <family val="0"/>
      <charset val="1"/>
    </font>
    <font>
      <i val="true"/>
      <sz val="8"/>
      <color rgb="FFB45309"/>
      <name val="Arial"/>
      <family val="0"/>
      <charset val="1"/>
    </font>
    <font>
      <sz val="9"/>
      <color rgb="FF1A1A1A"/>
      <name val="Arial"/>
      <family val="0"/>
      <charset val="1"/>
    </font>
    <font>
      <b val="true"/>
      <sz val="12"/>
      <color rgb="FFFFFFFF"/>
      <name val="Arial"/>
      <family val="0"/>
      <charset val="1"/>
    </font>
    <font>
      <b val="true"/>
      <sz val="16"/>
      <color rgb="FF0DC5A3"/>
      <name val="Arial"/>
      <family val="0"/>
      <charset val="1"/>
    </font>
    <font>
      <b val="true"/>
      <sz val="16"/>
      <color rgb="FF6B7280"/>
      <name val="Arial"/>
      <family val="0"/>
      <charset val="1"/>
    </font>
    <font>
      <i val="true"/>
      <sz val="8"/>
      <color rgb="FF2D2D2D"/>
      <name val="Arial"/>
      <family val="0"/>
      <charset val="1"/>
    </font>
    <font>
      <b val="true"/>
      <sz val="10"/>
      <color rgb="FF0A9E85"/>
      <name val="Arial"/>
      <family val="0"/>
      <charset val="1"/>
    </font>
    <font>
      <sz val="8"/>
      <color rgb="FF6B7280"/>
      <name val="Arial"/>
      <family val="0"/>
      <charset val="1"/>
    </font>
    <font>
      <sz val="8"/>
      <color rgb="FF0A9E85"/>
      <name val="Arial"/>
      <family val="0"/>
      <charset val="1"/>
    </font>
    <font>
      <b val="true"/>
      <sz val="10"/>
      <color rgb="FFCC2200"/>
      <name val="Arial"/>
      <family val="0"/>
      <charset val="1"/>
    </font>
    <font>
      <b val="true"/>
      <sz val="10"/>
      <color rgb="FF2D2D2D"/>
      <name val="Arial"/>
      <family val="0"/>
      <charset val="1"/>
    </font>
    <font>
      <b val="true"/>
      <sz val="10"/>
      <color rgb="FF006400"/>
      <name val="Arial"/>
      <family val="0"/>
      <charset val="1"/>
    </font>
  </fonts>
  <fills count="17">
    <fill>
      <patternFill patternType="none"/>
    </fill>
    <fill>
      <patternFill patternType="gray125"/>
    </fill>
    <fill>
      <patternFill patternType="solid">
        <fgColor rgb="FF1A1A1A"/>
        <bgColor rgb="FF2D2D2D"/>
      </patternFill>
    </fill>
    <fill>
      <patternFill patternType="solid">
        <fgColor rgb="FF0DC5A3"/>
        <bgColor rgb="FF0A9E85"/>
      </patternFill>
    </fill>
    <fill>
      <patternFill patternType="solid">
        <fgColor rgb="FF2D2D2D"/>
        <bgColor rgb="FF1A1A1A"/>
      </patternFill>
    </fill>
    <fill>
      <patternFill patternType="solid">
        <fgColor rgb="FFFFFFFF"/>
        <bgColor rgb="FFFFFDE7"/>
      </patternFill>
    </fill>
    <fill>
      <patternFill patternType="solid">
        <fgColor rgb="FFF3F4F6"/>
        <bgColor rgb="FFE6FAF7"/>
      </patternFill>
    </fill>
    <fill>
      <patternFill patternType="solid">
        <fgColor rgb="FF334155"/>
        <bgColor rgb="FF1E3A5F"/>
      </patternFill>
    </fill>
    <fill>
      <patternFill patternType="solid">
        <fgColor rgb="FFFFFDE7"/>
        <bgColor rgb="FFFFFFFF"/>
      </patternFill>
    </fill>
    <fill>
      <patternFill patternType="solid">
        <fgColor rgb="FFB45309"/>
        <bgColor rgb="FFCC2200"/>
      </patternFill>
    </fill>
    <fill>
      <patternFill patternType="solid">
        <fgColor rgb="FFE6FAF7"/>
        <bgColor rgb="FFF3F4F6"/>
      </patternFill>
    </fill>
    <fill>
      <patternFill patternType="solid">
        <fgColor rgb="FFCC2200"/>
        <bgColor rgb="FFB45309"/>
      </patternFill>
    </fill>
    <fill>
      <patternFill patternType="solid">
        <fgColor rgb="FF1E3A5F"/>
        <bgColor rgb="FF334155"/>
      </patternFill>
    </fill>
    <fill>
      <patternFill patternType="solid">
        <fgColor rgb="FFFEE2E2"/>
        <bgColor rgb="FFFEF3C7"/>
      </patternFill>
    </fill>
    <fill>
      <patternFill patternType="solid">
        <fgColor rgb="FF0A9E85"/>
        <bgColor rgb="FF008080"/>
      </patternFill>
    </fill>
    <fill>
      <patternFill patternType="solid">
        <fgColor rgb="FFFEF3C7"/>
        <bgColor rgb="FFFFFDE7"/>
      </patternFill>
    </fill>
    <fill>
      <patternFill patternType="solid">
        <fgColor rgb="FF006400"/>
        <bgColor rgb="FF003300"/>
      </patternFill>
    </fill>
  </fills>
  <borders count="7">
    <border diagonalUp="false" diagonalDown="false">
      <left/>
      <right/>
      <top/>
      <bottom/>
      <diagonal/>
    </border>
    <border diagonalUp="false" diagonalDown="false">
      <left style="thin">
        <color rgb="FFD1D5DB"/>
      </left>
      <right style="thin">
        <color rgb="FFD1D5DB"/>
      </right>
      <top style="thin">
        <color rgb="FFD1D5DB"/>
      </top>
      <bottom style="thin">
        <color rgb="FFD1D5DB"/>
      </bottom>
      <diagonal/>
    </border>
    <border diagonalUp="false" diagonalDown="false">
      <left style="thin">
        <color rgb="FFD1D5DB"/>
      </left>
      <right/>
      <top style="thin">
        <color rgb="FFD1D5DB"/>
      </top>
      <bottom style="thin">
        <color rgb="FFD1D5DB"/>
      </bottom>
      <diagonal/>
    </border>
    <border diagonalUp="false" diagonalDown="false">
      <left/>
      <right/>
      <top/>
      <bottom style="thin">
        <color rgb="FFD1D5DB"/>
      </bottom>
      <diagonal/>
    </border>
    <border diagonalUp="false" diagonalDown="false">
      <left style="thin">
        <color rgb="FFD1D5DB"/>
      </left>
      <right style="thin">
        <color rgb="FFD1D5DB"/>
      </right>
      <top/>
      <bottom style="medium">
        <color rgb="FF0DC5A3"/>
      </bottom>
      <diagonal/>
    </border>
    <border diagonalUp="false" diagonalDown="false">
      <left/>
      <right/>
      <top style="thin">
        <color rgb="FFD1D5DB"/>
      </top>
      <bottom style="medium">
        <color rgb="FF0DC5A3"/>
      </bottom>
      <diagonal/>
    </border>
    <border diagonalUp="false" diagonalDown="false">
      <left style="thin">
        <color rgb="FFD1D5DB"/>
      </left>
      <right style="thin">
        <color rgb="FFD1D5DB"/>
      </right>
      <top style="thin">
        <color rgb="FFD1D5DB"/>
      </top>
      <bottom style="medium">
        <color rgb="FF0DC5A3"/>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1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left" vertical="center" textRotation="0" wrapText="false" indent="1"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5" fillId="4" borderId="0" xfId="0" applyFont="true" applyBorder="true" applyAlignment="true" applyProtection="false">
      <alignment horizontal="left" vertical="center" textRotation="0" wrapText="false" indent="0" shrinkToFit="false"/>
      <protection locked="true" hidden="false"/>
    </xf>
    <xf numFmtId="164" fontId="0" fillId="5" borderId="1" xfId="0" applyFont="false" applyBorder="true" applyAlignment="false" applyProtection="false">
      <alignment horizontal="general" vertical="bottom" textRotation="0" wrapText="false" indent="0" shrinkToFit="false"/>
      <protection locked="true" hidden="false"/>
    </xf>
    <xf numFmtId="164" fontId="6" fillId="5" borderId="2" xfId="0" applyFont="true" applyBorder="true" applyAlignment="true" applyProtection="false">
      <alignment horizontal="left" vertical="top" textRotation="0" wrapText="true" indent="1"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7" fillId="2" borderId="1" xfId="0" applyFont="true" applyBorder="true" applyAlignment="true" applyProtection="false">
      <alignment horizontal="left" vertical="center" textRotation="0" wrapText="false" indent="1" shrinkToFit="false"/>
      <protection locked="true" hidden="false"/>
    </xf>
    <xf numFmtId="164" fontId="0" fillId="2" borderId="1" xfId="0" applyFont="false" applyBorder="true" applyAlignment="false" applyProtection="false">
      <alignment horizontal="general" vertical="bottom" textRotation="0" wrapText="false" indent="0" shrinkToFit="false"/>
      <protection locked="true" hidden="false"/>
    </xf>
    <xf numFmtId="164" fontId="0" fillId="6" borderId="1" xfId="0" applyFont="false" applyBorder="true" applyAlignment="false" applyProtection="false">
      <alignment horizontal="general" vertical="bottom" textRotation="0" wrapText="false" indent="0" shrinkToFit="false"/>
      <protection locked="true" hidden="false"/>
    </xf>
    <xf numFmtId="164" fontId="6" fillId="6" borderId="2" xfId="0" applyFont="true" applyBorder="true" applyAlignment="true" applyProtection="false">
      <alignment horizontal="left" vertical="top" textRotation="0" wrapText="true" indent="1" shrinkToFit="false"/>
      <protection locked="true" hidden="false"/>
    </xf>
    <xf numFmtId="164" fontId="5" fillId="7" borderId="0" xfId="0" applyFont="true" applyBorder="true" applyAlignment="true" applyProtection="false">
      <alignment horizontal="left" vertical="center" textRotation="0" wrapText="false" indent="0" shrinkToFit="false"/>
      <protection locked="true" hidden="false"/>
    </xf>
    <xf numFmtId="164" fontId="0" fillId="4" borderId="1" xfId="0" applyFont="false" applyBorder="true" applyAlignment="false" applyProtection="false">
      <alignment horizontal="general" vertical="bottom" textRotation="0" wrapText="false" indent="0" shrinkToFit="false"/>
      <protection locked="true" hidden="false"/>
    </xf>
    <xf numFmtId="164" fontId="7" fillId="4" borderId="1" xfId="0" applyFont="true" applyBorder="true" applyAlignment="true" applyProtection="false">
      <alignment horizontal="left" vertical="center" textRotation="0" wrapText="false" indent="1"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left" vertical="center" textRotation="0" wrapText="false" indent="0" shrinkToFit="false"/>
      <protection locked="true" hidden="false"/>
    </xf>
    <xf numFmtId="164" fontId="9" fillId="5" borderId="3" xfId="0" applyFont="true" applyBorder="true" applyAlignment="true" applyProtection="false">
      <alignment horizontal="left" vertical="center" textRotation="0" wrapText="false" indent="1" shrinkToFit="false"/>
      <protection locked="true" hidden="false"/>
    </xf>
    <xf numFmtId="164" fontId="10" fillId="8" borderId="4" xfId="0" applyFont="true" applyBorder="true" applyAlignment="true" applyProtection="false">
      <alignment horizontal="right" vertical="center" textRotation="0" wrapText="false" indent="0" shrinkToFit="false"/>
      <protection locked="true" hidden="false"/>
    </xf>
    <xf numFmtId="164" fontId="8" fillId="5" borderId="3" xfId="0" applyFont="true" applyBorder="true" applyAlignment="true" applyProtection="false">
      <alignment horizontal="left" vertical="center" textRotation="0" wrapText="false" indent="1" shrinkToFit="false"/>
      <protection locked="true" hidden="false"/>
    </xf>
    <xf numFmtId="165" fontId="10" fillId="8" borderId="4" xfId="0" applyFont="true" applyBorder="true" applyAlignment="true" applyProtection="false">
      <alignment horizontal="right" vertical="center" textRotation="0" wrapText="false" indent="0" shrinkToFit="false"/>
      <protection locked="true" hidden="false"/>
    </xf>
    <xf numFmtId="166" fontId="10" fillId="8" borderId="4" xfId="0" applyFont="true" applyBorder="true" applyAlignment="true" applyProtection="false">
      <alignment horizontal="right" vertical="center" textRotation="0" wrapText="false" indent="0" shrinkToFit="false"/>
      <protection locked="true" hidden="false"/>
    </xf>
    <xf numFmtId="167" fontId="10" fillId="8" borderId="4" xfId="0" applyFont="true" applyBorder="true" applyAlignment="true" applyProtection="false">
      <alignment horizontal="right" vertical="center" textRotation="0" wrapText="false" indent="0" shrinkToFit="false"/>
      <protection locked="true" hidden="false"/>
    </xf>
    <xf numFmtId="164" fontId="5" fillId="9" borderId="0" xfId="0" applyFont="true" applyBorder="true" applyAlignment="true" applyProtection="false">
      <alignment horizontal="left"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5" fillId="4" borderId="1" xfId="0" applyFont="true" applyBorder="true" applyAlignment="true" applyProtection="false">
      <alignment horizontal="center" vertical="center" textRotation="0" wrapText="true" indent="0" shrinkToFit="false"/>
      <protection locked="true" hidden="false"/>
    </xf>
    <xf numFmtId="164" fontId="11" fillId="6" borderId="0" xfId="0" applyFont="true" applyBorder="false" applyAlignment="true" applyProtection="false">
      <alignment horizontal="center" vertical="center" textRotation="0" wrapText="true" indent="0" shrinkToFit="false"/>
      <protection locked="true" hidden="false"/>
    </xf>
    <xf numFmtId="164" fontId="6" fillId="5" borderId="3" xfId="0" applyFont="true" applyBorder="true" applyAlignment="true" applyProtection="false">
      <alignment horizontal="left" vertical="center" textRotation="0" wrapText="false" indent="1" shrinkToFit="false"/>
      <protection locked="true" hidden="false"/>
    </xf>
    <xf numFmtId="167" fontId="12" fillId="8" borderId="1" xfId="0" applyFont="true" applyBorder="true" applyAlignment="true" applyProtection="false">
      <alignment horizontal="right" vertical="center" textRotation="0" wrapText="false" indent="0" shrinkToFit="false"/>
      <protection locked="true" hidden="false"/>
    </xf>
    <xf numFmtId="164" fontId="13" fillId="8" borderId="1" xfId="0" applyFont="true" applyBorder="true" applyAlignment="true" applyProtection="false">
      <alignment horizontal="center" vertical="center" textRotation="0" wrapText="true" indent="0" shrinkToFit="false"/>
      <protection locked="true" hidden="false"/>
    </xf>
    <xf numFmtId="167" fontId="14" fillId="5" borderId="1" xfId="0" applyFont="true" applyBorder="true" applyAlignment="true" applyProtection="false">
      <alignment horizontal="right" vertical="center" textRotation="0" wrapText="false" indent="0" shrinkToFit="false"/>
      <protection locked="true" hidden="false"/>
    </xf>
    <xf numFmtId="164" fontId="6" fillId="6" borderId="3" xfId="0" applyFont="true" applyBorder="true" applyAlignment="true" applyProtection="false">
      <alignment horizontal="left" vertical="center" textRotation="0" wrapText="false" indent="1" shrinkToFit="false"/>
      <protection locked="true" hidden="false"/>
    </xf>
    <xf numFmtId="164" fontId="15" fillId="8" borderId="1" xfId="0" applyFont="true" applyBorder="true" applyAlignment="true" applyProtection="false">
      <alignment horizontal="center" vertical="center" textRotation="0" wrapText="true" indent="0" shrinkToFit="false"/>
      <protection locked="true" hidden="false"/>
    </xf>
    <xf numFmtId="167" fontId="16" fillId="6" borderId="1" xfId="0" applyFont="true" applyBorder="true" applyAlignment="true" applyProtection="false">
      <alignment horizontal="right" vertical="center" textRotation="0" wrapText="false" indent="0" shrinkToFit="false"/>
      <protection locked="true" hidden="false"/>
    </xf>
    <xf numFmtId="164" fontId="8" fillId="6" borderId="3" xfId="0" applyFont="true" applyBorder="true" applyAlignment="true" applyProtection="false">
      <alignment horizontal="left" vertical="center" textRotation="0" wrapText="false" indent="1" shrinkToFit="false"/>
      <protection locked="true" hidden="false"/>
    </xf>
    <xf numFmtId="167" fontId="16" fillId="5" borderId="1" xfId="0" applyFont="true" applyBorder="true" applyAlignment="true" applyProtection="false">
      <alignment horizontal="right" vertical="center" textRotation="0" wrapText="false" indent="0" shrinkToFit="false"/>
      <protection locked="true" hidden="false"/>
    </xf>
    <xf numFmtId="164" fontId="17" fillId="10" borderId="5" xfId="0" applyFont="true" applyBorder="true" applyAlignment="true" applyProtection="false">
      <alignment horizontal="left" vertical="center" textRotation="0" wrapText="false" indent="1" shrinkToFit="false"/>
      <protection locked="true" hidden="false"/>
    </xf>
    <xf numFmtId="167" fontId="17" fillId="10" borderId="6" xfId="0" applyFont="true" applyBorder="true" applyAlignment="true" applyProtection="false">
      <alignment horizontal="right" vertical="center" textRotation="0" wrapText="false" indent="0" shrinkToFit="false"/>
      <protection locked="true" hidden="false"/>
    </xf>
    <xf numFmtId="164" fontId="0" fillId="10" borderId="0" xfId="0" applyFont="false" applyBorder="false" applyAlignment="false" applyProtection="false">
      <alignment horizontal="general" vertical="bottom" textRotation="0" wrapText="false" indent="0" shrinkToFit="false"/>
      <protection locked="true" hidden="false"/>
    </xf>
    <xf numFmtId="167" fontId="14" fillId="6" borderId="1" xfId="0" applyFont="true" applyBorder="true" applyAlignment="true" applyProtection="false">
      <alignment horizontal="right" vertical="center" textRotation="0" wrapText="false" indent="0" shrinkToFit="false"/>
      <protection locked="true" hidden="false"/>
    </xf>
    <xf numFmtId="164" fontId="5" fillId="11" borderId="0" xfId="0" applyFont="true" applyBorder="true" applyAlignment="true" applyProtection="false">
      <alignment horizontal="left" vertical="center" textRotation="0" wrapText="false" indent="0" shrinkToFit="false"/>
      <protection locked="true" hidden="false"/>
    </xf>
    <xf numFmtId="164" fontId="18" fillId="8" borderId="1" xfId="0" applyFont="true" applyBorder="true" applyAlignment="true" applyProtection="false">
      <alignment horizontal="center" vertical="center" textRotation="0" wrapText="true" indent="0" shrinkToFit="false"/>
      <protection locked="true" hidden="false"/>
    </xf>
    <xf numFmtId="164" fontId="7" fillId="2" borderId="6" xfId="0" applyFont="true" applyBorder="true" applyAlignment="true" applyProtection="false">
      <alignment horizontal="left" vertical="center" textRotation="0" wrapText="false" indent="1" shrinkToFit="false"/>
      <protection locked="true" hidden="false"/>
    </xf>
    <xf numFmtId="167" fontId="7" fillId="2" borderId="6" xfId="0" applyFont="true" applyBorder="true" applyAlignment="true" applyProtection="false">
      <alignment horizontal="right" vertical="center" textRotation="0" wrapText="false" indent="0" shrinkToFit="false"/>
      <protection locked="true" hidden="false"/>
    </xf>
    <xf numFmtId="164" fontId="0" fillId="2" borderId="6" xfId="0" applyFont="false" applyBorder="true" applyAlignment="false" applyProtection="false">
      <alignment horizontal="general" vertical="bottom" textRotation="0" wrapText="false" indent="0" shrinkToFit="false"/>
      <protection locked="true" hidden="false"/>
    </xf>
    <xf numFmtId="164" fontId="5" fillId="12" borderId="0" xfId="0" applyFont="true" applyBorder="true" applyAlignment="true" applyProtection="false">
      <alignment horizontal="left" vertical="center" textRotation="0" wrapText="false" indent="0" shrinkToFit="false"/>
      <protection locked="true" hidden="false"/>
    </xf>
    <xf numFmtId="167" fontId="6" fillId="6" borderId="1" xfId="0" applyFont="true" applyBorder="true" applyAlignment="true" applyProtection="false">
      <alignment horizontal="right" vertical="center" textRotation="0" wrapText="false" indent="0" shrinkToFit="false"/>
      <protection locked="true" hidden="false"/>
    </xf>
    <xf numFmtId="167" fontId="18" fillId="13" borderId="1" xfId="0" applyFont="true" applyBorder="true" applyAlignment="true" applyProtection="false">
      <alignment horizontal="right" vertical="center" textRotation="0" wrapText="false" indent="0" shrinkToFit="false"/>
      <protection locked="true" hidden="false"/>
    </xf>
    <xf numFmtId="164" fontId="19" fillId="5" borderId="3" xfId="0" applyFont="true" applyBorder="true" applyAlignment="true" applyProtection="false">
      <alignment horizontal="left" vertical="center" textRotation="0" wrapText="false" indent="2" shrinkToFit="false"/>
      <protection locked="true" hidden="false"/>
    </xf>
    <xf numFmtId="167" fontId="20" fillId="13" borderId="1" xfId="0" applyFont="true" applyBorder="true" applyAlignment="true" applyProtection="false">
      <alignment horizontal="right" vertical="center" textRotation="0" wrapText="false" indent="0" shrinkToFit="false"/>
      <protection locked="true" hidden="false"/>
    </xf>
    <xf numFmtId="164" fontId="19" fillId="6" borderId="3" xfId="0" applyFont="true" applyBorder="true" applyAlignment="true" applyProtection="false">
      <alignment horizontal="left" vertical="center" textRotation="0" wrapText="false" indent="2" shrinkToFit="false"/>
      <protection locked="true" hidden="false"/>
    </xf>
    <xf numFmtId="164" fontId="17" fillId="10" borderId="6" xfId="0" applyFont="true" applyBorder="true" applyAlignment="true" applyProtection="false">
      <alignment horizontal="left" vertical="center" textRotation="0" wrapText="false" indent="1" shrinkToFit="false"/>
      <protection locked="true" hidden="false"/>
    </xf>
    <xf numFmtId="167" fontId="18" fillId="13" borderId="6" xfId="0" applyFont="true" applyBorder="true" applyAlignment="true" applyProtection="false">
      <alignment horizontal="right" vertical="center" textRotation="0" wrapText="false" indent="0" shrinkToFit="false"/>
      <protection locked="true" hidden="false"/>
    </xf>
    <xf numFmtId="164" fontId="0" fillId="10" borderId="6" xfId="0" applyFont="false" applyBorder="true" applyAlignment="false" applyProtection="false">
      <alignment horizontal="general" vertical="bottom" textRotation="0" wrapText="false" indent="0" shrinkToFit="false"/>
      <protection locked="true" hidden="false"/>
    </xf>
    <xf numFmtId="164" fontId="5" fillId="14" borderId="0" xfId="0" applyFont="true" applyBorder="true" applyAlignment="true" applyProtection="false">
      <alignment horizontal="left" vertical="center" textRotation="0" wrapText="false" indent="0" shrinkToFit="false"/>
      <protection locked="true" hidden="false"/>
    </xf>
    <xf numFmtId="164" fontId="18" fillId="13" borderId="3" xfId="0" applyFont="true" applyBorder="true" applyAlignment="true" applyProtection="false">
      <alignment horizontal="left" vertical="center" textRotation="0" wrapText="false" indent="1" shrinkToFit="false"/>
      <protection locked="true" hidden="false"/>
    </xf>
    <xf numFmtId="164" fontId="21" fillId="2" borderId="6" xfId="0" applyFont="true" applyBorder="true" applyAlignment="true" applyProtection="false">
      <alignment horizontal="left" vertical="center" textRotation="0" wrapText="false" indent="1" shrinkToFit="false"/>
      <protection locked="true" hidden="false"/>
    </xf>
    <xf numFmtId="167" fontId="22" fillId="2" borderId="6" xfId="0" applyFont="true" applyBorder="true" applyAlignment="true" applyProtection="false">
      <alignment horizontal="right" vertical="center" textRotation="0" wrapText="false" indent="0" shrinkToFit="false"/>
      <protection locked="true" hidden="false"/>
    </xf>
    <xf numFmtId="164" fontId="23" fillId="6" borderId="3" xfId="0" applyFont="true" applyBorder="true" applyAlignment="true" applyProtection="false">
      <alignment horizontal="left" vertical="center" textRotation="0" wrapText="false" indent="1" shrinkToFit="false"/>
      <protection locked="true" hidden="false"/>
    </xf>
    <xf numFmtId="168" fontId="23" fillId="6" borderId="1" xfId="0" applyFont="true" applyBorder="true" applyAlignment="true" applyProtection="false">
      <alignment horizontal="right" vertical="center" textRotation="0" wrapText="false" indent="0" shrinkToFit="false"/>
      <protection locked="true" hidden="false"/>
    </xf>
    <xf numFmtId="164" fontId="24" fillId="15" borderId="3" xfId="0" applyFont="true" applyBorder="true" applyAlignment="true" applyProtection="false">
      <alignment horizontal="left" vertical="center" textRotation="0" wrapText="false" indent="1" shrinkToFit="false"/>
      <protection locked="true" hidden="false"/>
    </xf>
    <xf numFmtId="164" fontId="7" fillId="2" borderId="1" xfId="0" applyFont="true" applyBorder="true" applyAlignment="true" applyProtection="false">
      <alignment horizontal="center" vertical="center" textRotation="0" wrapText="true" indent="0" shrinkToFit="false"/>
      <protection locked="true" hidden="false"/>
    </xf>
    <xf numFmtId="164" fontId="7" fillId="4" borderId="1" xfId="0" applyFont="true" applyBorder="true" applyAlignment="true" applyProtection="false">
      <alignment horizontal="center" vertical="center" textRotation="0" wrapText="true" indent="0" shrinkToFit="false"/>
      <protection locked="true" hidden="false"/>
    </xf>
    <xf numFmtId="164" fontId="7" fillId="12" borderId="1" xfId="0" applyFont="true" applyBorder="true" applyAlignment="true" applyProtection="false">
      <alignment horizontal="center" vertical="center" textRotation="0" wrapText="true" indent="0" shrinkToFit="false"/>
      <protection locked="true" hidden="false"/>
    </xf>
    <xf numFmtId="164" fontId="25" fillId="6" borderId="3" xfId="0" applyFont="true" applyBorder="true" applyAlignment="true" applyProtection="false">
      <alignment horizontal="left" vertical="center" textRotation="0" wrapText="false" indent="1" shrinkToFit="false"/>
      <protection locked="true" hidden="false"/>
    </xf>
    <xf numFmtId="164" fontId="25" fillId="5" borderId="3" xfId="0" applyFont="true" applyBorder="true" applyAlignment="true" applyProtection="false">
      <alignment horizontal="left" vertical="center" textRotation="0" wrapText="false" indent="1" shrinkToFit="false"/>
      <protection locked="true" hidden="false"/>
    </xf>
    <xf numFmtId="164" fontId="5" fillId="2" borderId="0" xfId="0" applyFont="true" applyBorder="true" applyAlignment="true" applyProtection="false">
      <alignment horizontal="left" vertical="center" textRotation="0" wrapText="false" indent="0" shrinkToFit="false"/>
      <protection locked="true" hidden="false"/>
    </xf>
    <xf numFmtId="164" fontId="26" fillId="2" borderId="6" xfId="0" applyFont="true" applyBorder="true" applyAlignment="true" applyProtection="false">
      <alignment horizontal="left" vertical="center" textRotation="0" wrapText="false" indent="1" shrinkToFit="false"/>
      <protection locked="true" hidden="false"/>
    </xf>
    <xf numFmtId="166" fontId="27" fillId="2" borderId="6" xfId="0" applyFont="true" applyBorder="true" applyAlignment="true" applyProtection="false">
      <alignment horizontal="right" vertical="center" textRotation="0" wrapText="false" indent="0" shrinkToFit="false"/>
      <protection locked="true" hidden="false"/>
    </xf>
    <xf numFmtId="166" fontId="28" fillId="2" borderId="6" xfId="0" applyFont="true" applyBorder="true" applyAlignment="true" applyProtection="false">
      <alignment horizontal="right" vertical="center" textRotation="0" wrapText="false" indent="0" shrinkToFit="false"/>
      <protection locked="true" hidden="false"/>
    </xf>
    <xf numFmtId="164" fontId="17" fillId="10" borderId="3" xfId="0" applyFont="true" applyBorder="true" applyAlignment="true" applyProtection="false">
      <alignment horizontal="left" vertical="center" textRotation="0" wrapText="false" indent="1" shrinkToFit="false"/>
      <protection locked="true" hidden="false"/>
    </xf>
    <xf numFmtId="167" fontId="13" fillId="10" borderId="1" xfId="0" applyFont="true" applyBorder="true" applyAlignment="true" applyProtection="false">
      <alignment horizontal="right" vertical="center" textRotation="0" wrapText="false" indent="0" shrinkToFit="false"/>
      <protection locked="true" hidden="false"/>
    </xf>
    <xf numFmtId="166" fontId="16" fillId="6" borderId="1" xfId="0" applyFont="true" applyBorder="true" applyAlignment="true" applyProtection="false">
      <alignment horizontal="right" vertical="center" textRotation="0" wrapText="false" indent="0" shrinkToFit="false"/>
      <protection locked="true" hidden="false"/>
    </xf>
    <xf numFmtId="166" fontId="14" fillId="6" borderId="1" xfId="0" applyFont="true" applyBorder="true" applyAlignment="true" applyProtection="false">
      <alignment horizontal="right" vertical="center" textRotation="0" wrapText="false" indent="0" shrinkToFit="false"/>
      <protection locked="true" hidden="false"/>
    </xf>
    <xf numFmtId="169" fontId="29" fillId="5" borderId="1" xfId="0" applyFont="true" applyBorder="true" applyAlignment="true" applyProtection="false">
      <alignment horizontal="left" vertical="center" textRotation="0" wrapText="false" indent="1" shrinkToFit="false"/>
      <protection locked="true" hidden="false"/>
    </xf>
    <xf numFmtId="169" fontId="14" fillId="5" borderId="1" xfId="0" applyFont="true" applyBorder="true" applyAlignment="true" applyProtection="false">
      <alignment horizontal="right" vertical="center" textRotation="0" wrapText="false" indent="0" shrinkToFit="false"/>
      <protection locked="true" hidden="false"/>
    </xf>
    <xf numFmtId="169" fontId="6" fillId="5" borderId="1" xfId="0" applyFont="true" applyBorder="true" applyAlignment="true" applyProtection="false">
      <alignment horizontal="left" vertical="center" textRotation="0" wrapText="false" indent="1" shrinkToFit="false"/>
      <protection locked="true" hidden="false"/>
    </xf>
    <xf numFmtId="166" fontId="12" fillId="8" borderId="1" xfId="0" applyFont="true" applyBorder="true" applyAlignment="true" applyProtection="false">
      <alignment horizontal="center" vertical="center" textRotation="0" wrapText="true" indent="0" shrinkToFit="false"/>
      <protection locked="true" hidden="false"/>
    </xf>
    <xf numFmtId="167" fontId="13" fillId="5" borderId="1" xfId="0" applyFont="true" applyBorder="true" applyAlignment="true" applyProtection="false">
      <alignment horizontal="right" vertical="center" textRotation="0" wrapText="false" indent="0" shrinkToFit="false"/>
      <protection locked="true" hidden="false"/>
    </xf>
    <xf numFmtId="167" fontId="18" fillId="5" borderId="1" xfId="0" applyFont="true" applyBorder="true" applyAlignment="true" applyProtection="false">
      <alignment horizontal="right" vertical="center" textRotation="0" wrapText="false" indent="0" shrinkToFit="false"/>
      <protection locked="true" hidden="false"/>
    </xf>
    <xf numFmtId="169" fontId="6" fillId="6" borderId="1" xfId="0" applyFont="true" applyBorder="true" applyAlignment="true" applyProtection="false">
      <alignment horizontal="left" vertical="center" textRotation="0" wrapText="false" indent="1" shrinkToFit="false"/>
      <protection locked="true" hidden="false"/>
    </xf>
    <xf numFmtId="167" fontId="13" fillId="6" borderId="1" xfId="0" applyFont="true" applyBorder="true" applyAlignment="true" applyProtection="false">
      <alignment horizontal="right" vertical="center" textRotation="0" wrapText="false" indent="0" shrinkToFit="false"/>
      <protection locked="true" hidden="false"/>
    </xf>
    <xf numFmtId="167" fontId="18" fillId="6" borderId="1" xfId="0" applyFont="true" applyBorder="true" applyAlignment="true" applyProtection="false">
      <alignment horizontal="right" vertical="center" textRotation="0" wrapText="false" indent="0" shrinkToFit="false"/>
      <protection locked="true" hidden="false"/>
    </xf>
    <xf numFmtId="167" fontId="20" fillId="5" borderId="1" xfId="0" applyFont="true" applyBorder="true" applyAlignment="true" applyProtection="false">
      <alignment horizontal="right" vertical="center" textRotation="0" wrapText="false" indent="0" shrinkToFit="false"/>
      <protection locked="true" hidden="false"/>
    </xf>
    <xf numFmtId="167" fontId="20" fillId="6" borderId="1" xfId="0" applyFont="true" applyBorder="true" applyAlignment="true" applyProtection="false">
      <alignment horizontal="right" vertical="center" textRotation="0" wrapText="false" indent="0" shrinkToFit="false"/>
      <protection locked="true" hidden="false"/>
    </xf>
    <xf numFmtId="164" fontId="7" fillId="2" borderId="0" xfId="0" applyFont="true" applyBorder="true" applyAlignment="true" applyProtection="false">
      <alignment horizontal="center" vertical="center" textRotation="0" wrapText="true" indent="0" shrinkToFit="false"/>
      <protection locked="true" hidden="false"/>
    </xf>
    <xf numFmtId="167" fontId="7" fillId="2" borderId="4" xfId="0" applyFont="true" applyBorder="true" applyAlignment="true" applyProtection="false">
      <alignment horizontal="right" vertical="center" textRotation="0" wrapText="false" indent="0" shrinkToFit="false"/>
      <protection locked="true" hidden="false"/>
    </xf>
    <xf numFmtId="167" fontId="18" fillId="13" borderId="4" xfId="0" applyFont="true" applyBorder="true" applyAlignment="true" applyProtection="false">
      <alignment horizontal="right" vertical="center" textRotation="0" wrapText="false" indent="0" shrinkToFit="false"/>
      <protection locked="true" hidden="false"/>
    </xf>
    <xf numFmtId="164" fontId="9" fillId="6" borderId="3" xfId="0" applyFont="true" applyBorder="true" applyAlignment="true" applyProtection="false">
      <alignment horizontal="left" vertical="center" textRotation="0" wrapText="false" indent="1" shrinkToFit="false"/>
      <protection locked="true" hidden="false"/>
    </xf>
    <xf numFmtId="167" fontId="30" fillId="10" borderId="1" xfId="0" applyFont="true" applyBorder="true" applyAlignment="true" applyProtection="false">
      <alignment horizontal="right" vertical="center" textRotation="0" wrapText="false" indent="0" shrinkToFit="false"/>
      <protection locked="true" hidden="false"/>
    </xf>
    <xf numFmtId="166" fontId="30" fillId="10" borderId="1" xfId="0" applyFont="true" applyBorder="true" applyAlignment="true" applyProtection="false">
      <alignment horizontal="right" vertical="center" textRotation="0" wrapText="false" indent="0" shrinkToFit="false"/>
      <protection locked="true" hidden="false"/>
    </xf>
    <xf numFmtId="165" fontId="16" fillId="5" borderId="1" xfId="0" applyFont="true" applyBorder="true" applyAlignment="true" applyProtection="false">
      <alignment horizontal="center" vertical="center" textRotation="0" wrapText="true" indent="0" shrinkToFit="false"/>
      <protection locked="true" hidden="false"/>
    </xf>
    <xf numFmtId="166" fontId="12" fillId="8" borderId="1" xfId="0" applyFont="true" applyBorder="true" applyAlignment="true" applyProtection="false">
      <alignment horizontal="right" vertical="center" textRotation="0" wrapText="false" indent="0" shrinkToFit="false"/>
      <protection locked="true" hidden="false"/>
    </xf>
    <xf numFmtId="166" fontId="16" fillId="5" borderId="1" xfId="0" applyFont="true" applyBorder="true" applyAlignment="true" applyProtection="false">
      <alignment horizontal="right" vertical="center" textRotation="0" wrapText="false" indent="0" shrinkToFit="false"/>
      <protection locked="true" hidden="false"/>
    </xf>
    <xf numFmtId="166" fontId="14" fillId="5" borderId="1" xfId="0" applyFont="true" applyBorder="true" applyAlignment="true" applyProtection="false">
      <alignment horizontal="right" vertical="center" textRotation="0" wrapText="false" indent="0" shrinkToFit="false"/>
      <protection locked="true" hidden="false"/>
    </xf>
    <xf numFmtId="164" fontId="16" fillId="5" borderId="1" xfId="0" applyFont="true" applyBorder="true" applyAlignment="true" applyProtection="false">
      <alignment horizontal="right" vertical="center" textRotation="0" wrapText="false" indent="0" shrinkToFit="false"/>
      <protection locked="true" hidden="false"/>
    </xf>
    <xf numFmtId="164" fontId="8" fillId="5" borderId="1" xfId="0" applyFont="true" applyBorder="true" applyAlignment="true" applyProtection="false">
      <alignment horizontal="left" vertical="center" textRotation="0" wrapText="false" indent="1" shrinkToFit="false"/>
      <protection locked="true" hidden="false"/>
    </xf>
    <xf numFmtId="164" fontId="31" fillId="5" borderId="1" xfId="0" applyFont="true" applyBorder="true" applyAlignment="true" applyProtection="false">
      <alignment horizontal="left" vertical="center" textRotation="0" wrapText="false" indent="1" shrinkToFit="false"/>
      <protection locked="true" hidden="false"/>
    </xf>
    <xf numFmtId="165" fontId="16" fillId="6" borderId="1" xfId="0" applyFont="true" applyBorder="true" applyAlignment="true" applyProtection="false">
      <alignment horizontal="right" vertical="center" textRotation="0" wrapText="false" indent="0" shrinkToFit="false"/>
      <protection locked="true" hidden="false"/>
    </xf>
    <xf numFmtId="164" fontId="8" fillId="6" borderId="1" xfId="0" applyFont="true" applyBorder="true" applyAlignment="true" applyProtection="false">
      <alignment horizontal="left" vertical="center" textRotation="0" wrapText="false" indent="1" shrinkToFit="false"/>
      <protection locked="true" hidden="false"/>
    </xf>
    <xf numFmtId="164" fontId="31" fillId="6" borderId="1" xfId="0" applyFont="true" applyBorder="true" applyAlignment="true" applyProtection="false">
      <alignment horizontal="left" vertical="center" textRotation="0" wrapText="false" indent="1" shrinkToFit="false"/>
      <protection locked="true" hidden="false"/>
    </xf>
    <xf numFmtId="164" fontId="32" fillId="6" borderId="1" xfId="0" applyFont="true" applyBorder="true" applyAlignment="true" applyProtection="false">
      <alignment horizontal="left" vertical="center" textRotation="0" wrapText="false" indent="1" shrinkToFit="false"/>
      <protection locked="true" hidden="false"/>
    </xf>
    <xf numFmtId="164" fontId="32" fillId="5" borderId="1" xfId="0" applyFont="true" applyBorder="true" applyAlignment="true" applyProtection="false">
      <alignment horizontal="left" vertical="center" textRotation="0" wrapText="false" indent="1" shrinkToFit="false"/>
      <protection locked="true" hidden="false"/>
    </xf>
    <xf numFmtId="164" fontId="5" fillId="11" borderId="1" xfId="0" applyFont="true" applyBorder="true" applyAlignment="true" applyProtection="false">
      <alignment horizontal="center" vertical="center" textRotation="0" wrapText="true" indent="0" shrinkToFit="false"/>
      <protection locked="true" hidden="false"/>
    </xf>
    <xf numFmtId="164" fontId="5" fillId="16" borderId="1" xfId="0" applyFont="true" applyBorder="true" applyAlignment="true" applyProtection="false">
      <alignment horizontal="center" vertical="center" textRotation="0" wrapText="true" indent="0" shrinkToFit="false"/>
      <protection locked="true" hidden="false"/>
    </xf>
    <xf numFmtId="166" fontId="33" fillId="6" borderId="1" xfId="0" applyFont="true" applyBorder="true" applyAlignment="true" applyProtection="false">
      <alignment horizontal="right" vertical="center" textRotation="0" wrapText="false" indent="0" shrinkToFit="false"/>
      <protection locked="true" hidden="false"/>
    </xf>
    <xf numFmtId="166" fontId="34" fillId="6" borderId="1" xfId="0" applyFont="true" applyBorder="true" applyAlignment="true" applyProtection="false">
      <alignment horizontal="right" vertical="center" textRotation="0" wrapText="false" indent="0" shrinkToFit="false"/>
      <protection locked="true" hidden="false"/>
    </xf>
    <xf numFmtId="166" fontId="35" fillId="6" borderId="1" xfId="0" applyFont="true" applyBorder="true" applyAlignment="true" applyProtection="false">
      <alignment horizontal="right" vertical="center" textRotation="0" wrapText="false" indent="0" shrinkToFit="false"/>
      <protection locked="true" hidden="false"/>
    </xf>
    <xf numFmtId="166" fontId="33" fillId="5" borderId="1" xfId="0" applyFont="true" applyBorder="true" applyAlignment="true" applyProtection="false">
      <alignment horizontal="right" vertical="center" textRotation="0" wrapText="false" indent="0" shrinkToFit="false"/>
      <protection locked="true" hidden="false"/>
    </xf>
    <xf numFmtId="166" fontId="34" fillId="5" borderId="1" xfId="0" applyFont="true" applyBorder="true" applyAlignment="true" applyProtection="false">
      <alignment horizontal="right" vertical="center" textRotation="0" wrapText="false" indent="0" shrinkToFit="false"/>
      <protection locked="true" hidden="false"/>
    </xf>
    <xf numFmtId="166" fontId="35" fillId="5" borderId="1" xfId="0" applyFont="true" applyBorder="true" applyAlignment="true" applyProtection="false">
      <alignment horizontal="righ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C2200"/>
      <rgbColor rgb="FF00FF00"/>
      <rgbColor rgb="FF0000FF"/>
      <rgbColor rgb="FFFFFF00"/>
      <rgbColor rgb="FFFF00FF"/>
      <rgbColor rgb="FF00FFFF"/>
      <rgbColor rgb="FF800000"/>
      <rgbColor rgb="FF006400"/>
      <rgbColor rgb="FF000080"/>
      <rgbColor rgb="FF808000"/>
      <rgbColor rgb="FF800080"/>
      <rgbColor rgb="FF0A9E85"/>
      <rgbColor rgb="FFC0C0C0"/>
      <rgbColor rgb="FF808080"/>
      <rgbColor rgb="FF9999FF"/>
      <rgbColor rgb="FF993366"/>
      <rgbColor rgb="FFFFFDE7"/>
      <rgbColor rgb="FFE6FAF7"/>
      <rgbColor rgb="FF660066"/>
      <rgbColor rgb="FFFF8080"/>
      <rgbColor rgb="FF0066CC"/>
      <rgbColor rgb="FFD1D5DB"/>
      <rgbColor rgb="FF000080"/>
      <rgbColor rgb="FFFF00FF"/>
      <rgbColor rgb="FFFFFF00"/>
      <rgbColor rgb="FF00FFFF"/>
      <rgbColor rgb="FF800080"/>
      <rgbColor rgb="FF800000"/>
      <rgbColor rgb="FF008080"/>
      <rgbColor rgb="FF0000FF"/>
      <rgbColor rgb="FF00CCFF"/>
      <rgbColor rgb="FFF3F4F6"/>
      <rgbColor rgb="FFCCFFCC"/>
      <rgbColor rgb="FFFEF3C7"/>
      <rgbColor rgb="FF99CCFF"/>
      <rgbColor rgb="FFFF99CC"/>
      <rgbColor rgb="FFCC99FF"/>
      <rgbColor rgb="FFFEE2E2"/>
      <rgbColor rgb="FF3366FF"/>
      <rgbColor rgb="FF0DC5A3"/>
      <rgbColor rgb="FF99CC00"/>
      <rgbColor rgb="FFFFCC00"/>
      <rgbColor rgb="FFFF9900"/>
      <rgbColor rgb="FFFF6600"/>
      <rgbColor rgb="FF6B7280"/>
      <rgbColor rgb="FF969696"/>
      <rgbColor rgb="FF1E3A5F"/>
      <rgbColor rgb="FF339966"/>
      <rgbColor rgb="FF003300"/>
      <rgbColor rgb="FF1A1A1A"/>
      <rgbColor rgb="FFB45309"/>
      <rgbColor rgb="FF993366"/>
      <rgbColor rgb="FF334155"/>
      <rgbColor rgb="FF2D2D2D"/>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DC5A3"/>
    <pageSetUpPr fitToPage="false"/>
  </sheetPr>
  <dimension ref="A2:E49"/>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4"/>
    <col collapsed="false" customWidth="true" hidden="false" outlineLevel="0" max="3" min="3" style="0" width="36"/>
    <col collapsed="false" customWidth="true" hidden="false" outlineLevel="0" max="4" min="4" style="0" width="54"/>
    <col collapsed="false" customWidth="true" hidden="false" outlineLevel="0" max="5" min="5" style="0" width="2"/>
  </cols>
  <sheetData>
    <row r="2" customFormat="false" ht="49.5" hidden="false" customHeight="true" outlineLevel="0" collapsed="false">
      <c r="A2" s="1"/>
      <c r="B2" s="2" t="s">
        <v>0</v>
      </c>
      <c r="C2" s="2"/>
      <c r="D2" s="2"/>
      <c r="E2" s="1"/>
    </row>
    <row r="3" customFormat="false" ht="6" hidden="false" customHeight="true" outlineLevel="0" collapsed="false">
      <c r="A3" s="3"/>
      <c r="B3" s="3"/>
      <c r="C3" s="3"/>
      <c r="D3" s="3"/>
      <c r="E3" s="3"/>
    </row>
    <row r="4" customFormat="false" ht="7.5" hidden="false" customHeight="true" outlineLevel="0" collapsed="false"/>
    <row r="5" customFormat="false" ht="18" hidden="false" customHeight="true" outlineLevel="0" collapsed="false">
      <c r="B5" s="4" t="s">
        <v>1</v>
      </c>
      <c r="C5" s="4"/>
      <c r="D5" s="4"/>
    </row>
    <row r="6" customFormat="false" ht="120" hidden="false" customHeight="true" outlineLevel="0" collapsed="false">
      <c r="B6" s="5"/>
      <c r="C6" s="6" t="s">
        <v>2</v>
      </c>
      <c r="D6" s="6"/>
    </row>
    <row r="7" customFormat="false" ht="7.5" hidden="false" customHeight="true" outlineLevel="0" collapsed="false"/>
    <row r="8" customFormat="false" ht="18" hidden="false" customHeight="true" outlineLevel="0" collapsed="false">
      <c r="B8" s="4" t="s">
        <v>3</v>
      </c>
      <c r="C8" s="4"/>
      <c r="D8" s="4"/>
    </row>
    <row r="9" customFormat="false" ht="13.5" hidden="false" customHeight="true" outlineLevel="0" collapsed="false">
      <c r="B9" s="7" t="s">
        <v>4</v>
      </c>
      <c r="C9" s="8" t="s">
        <v>5</v>
      </c>
      <c r="D9" s="9"/>
    </row>
    <row r="10" customFormat="false" ht="54" hidden="false" customHeight="true" outlineLevel="0" collapsed="false">
      <c r="B10" s="5"/>
      <c r="C10" s="6" t="s">
        <v>6</v>
      </c>
      <c r="D10" s="6"/>
    </row>
    <row r="11" customFormat="false" ht="3" hidden="false" customHeight="true" outlineLevel="0" collapsed="false"/>
    <row r="12" customFormat="false" ht="13.5" hidden="false" customHeight="true" outlineLevel="0" collapsed="false">
      <c r="B12" s="7" t="s">
        <v>7</v>
      </c>
      <c r="C12" s="8" t="s">
        <v>8</v>
      </c>
      <c r="D12" s="9"/>
    </row>
    <row r="13" customFormat="false" ht="54" hidden="false" customHeight="true" outlineLevel="0" collapsed="false">
      <c r="B13" s="10"/>
      <c r="C13" s="11" t="s">
        <v>9</v>
      </c>
      <c r="D13" s="11"/>
    </row>
    <row r="14" customFormat="false" ht="3" hidden="false" customHeight="true" outlineLevel="0" collapsed="false"/>
    <row r="15" customFormat="false" ht="13.5" hidden="false" customHeight="true" outlineLevel="0" collapsed="false">
      <c r="B15" s="7" t="s">
        <v>10</v>
      </c>
      <c r="C15" s="8" t="s">
        <v>11</v>
      </c>
      <c r="D15" s="9"/>
    </row>
    <row r="16" customFormat="false" ht="54" hidden="false" customHeight="true" outlineLevel="0" collapsed="false">
      <c r="B16" s="5"/>
      <c r="C16" s="6" t="s">
        <v>12</v>
      </c>
      <c r="D16" s="6"/>
    </row>
    <row r="17" customFormat="false" ht="3" hidden="false" customHeight="true" outlineLevel="0" collapsed="false"/>
    <row r="18" customFormat="false" ht="13.5" hidden="false" customHeight="true" outlineLevel="0" collapsed="false">
      <c r="B18" s="7" t="s">
        <v>13</v>
      </c>
      <c r="C18" s="8" t="s">
        <v>14</v>
      </c>
      <c r="D18" s="9"/>
    </row>
    <row r="19" customFormat="false" ht="54" hidden="false" customHeight="true" outlineLevel="0" collapsed="false">
      <c r="B19" s="10"/>
      <c r="C19" s="11" t="s">
        <v>15</v>
      </c>
      <c r="D19" s="11"/>
    </row>
    <row r="20" customFormat="false" ht="3" hidden="false" customHeight="true" outlineLevel="0" collapsed="false"/>
    <row r="21" customFormat="false" ht="13.5" hidden="false" customHeight="true" outlineLevel="0" collapsed="false">
      <c r="B21" s="7" t="s">
        <v>16</v>
      </c>
      <c r="C21" s="8" t="s">
        <v>17</v>
      </c>
      <c r="D21" s="9"/>
    </row>
    <row r="22" customFormat="false" ht="54" hidden="false" customHeight="true" outlineLevel="0" collapsed="false">
      <c r="B22" s="5"/>
      <c r="C22" s="6" t="s">
        <v>18</v>
      </c>
      <c r="D22" s="6"/>
    </row>
    <row r="23" customFormat="false" ht="3" hidden="false" customHeight="true" outlineLevel="0" collapsed="false"/>
    <row r="24" customFormat="false" ht="13.5" hidden="false" customHeight="true" outlineLevel="0" collapsed="false">
      <c r="B24" s="7" t="s">
        <v>19</v>
      </c>
      <c r="C24" s="8" t="s">
        <v>20</v>
      </c>
      <c r="D24" s="9"/>
    </row>
    <row r="25" customFormat="false" ht="54" hidden="false" customHeight="true" outlineLevel="0" collapsed="false">
      <c r="B25" s="10"/>
      <c r="C25" s="11" t="s">
        <v>21</v>
      </c>
      <c r="D25" s="11"/>
    </row>
    <row r="26" customFormat="false" ht="3" hidden="false" customHeight="true" outlineLevel="0" collapsed="false"/>
    <row r="27" customFormat="false" ht="13.5" hidden="false" customHeight="true" outlineLevel="0" collapsed="false">
      <c r="B27" s="7" t="s">
        <v>22</v>
      </c>
      <c r="C27" s="8" t="s">
        <v>23</v>
      </c>
      <c r="D27" s="9"/>
    </row>
    <row r="28" customFormat="false" ht="54" hidden="false" customHeight="true" outlineLevel="0" collapsed="false">
      <c r="B28" s="5"/>
      <c r="C28" s="6" t="s">
        <v>24</v>
      </c>
      <c r="D28" s="6"/>
    </row>
    <row r="29" customFormat="false" ht="3" hidden="false" customHeight="true" outlineLevel="0" collapsed="false"/>
    <row r="30" customFormat="false" ht="18" hidden="false" customHeight="true" outlineLevel="0" collapsed="false">
      <c r="B30" s="12" t="s">
        <v>25</v>
      </c>
      <c r="C30" s="12"/>
      <c r="D30" s="12"/>
    </row>
    <row r="31" customFormat="false" ht="13.5" hidden="false" customHeight="true" outlineLevel="0" collapsed="false">
      <c r="B31" s="13"/>
      <c r="C31" s="14" t="s">
        <v>26</v>
      </c>
      <c r="D31" s="13"/>
    </row>
    <row r="32" customFormat="false" ht="48" hidden="false" customHeight="true" outlineLevel="0" collapsed="false">
      <c r="B32" s="5"/>
      <c r="C32" s="6" t="s">
        <v>27</v>
      </c>
      <c r="D32" s="6"/>
    </row>
    <row r="33" customFormat="false" ht="3" hidden="false" customHeight="true" outlineLevel="0" collapsed="false"/>
    <row r="34" customFormat="false" ht="13.5" hidden="false" customHeight="true" outlineLevel="0" collapsed="false">
      <c r="B34" s="13"/>
      <c r="C34" s="14" t="s">
        <v>28</v>
      </c>
      <c r="D34" s="13"/>
    </row>
    <row r="35" customFormat="false" ht="48" hidden="false" customHeight="true" outlineLevel="0" collapsed="false">
      <c r="B35" s="5"/>
      <c r="C35" s="6" t="s">
        <v>29</v>
      </c>
      <c r="D35" s="6"/>
    </row>
    <row r="36" customFormat="false" ht="3" hidden="false" customHeight="true" outlineLevel="0" collapsed="false"/>
    <row r="37" customFormat="false" ht="13.5" hidden="false" customHeight="true" outlineLevel="0" collapsed="false">
      <c r="B37" s="13"/>
      <c r="C37" s="14" t="s">
        <v>30</v>
      </c>
      <c r="D37" s="13"/>
    </row>
    <row r="38" customFormat="false" ht="48" hidden="false" customHeight="true" outlineLevel="0" collapsed="false">
      <c r="B38" s="5"/>
      <c r="C38" s="6" t="s">
        <v>31</v>
      </c>
      <c r="D38" s="6"/>
    </row>
    <row r="39" customFormat="false" ht="3" hidden="false" customHeight="true" outlineLevel="0" collapsed="false"/>
    <row r="40" customFormat="false" ht="13.5" hidden="false" customHeight="true" outlineLevel="0" collapsed="false">
      <c r="B40" s="13"/>
      <c r="C40" s="14" t="s">
        <v>32</v>
      </c>
      <c r="D40" s="13"/>
    </row>
    <row r="41" customFormat="false" ht="48" hidden="false" customHeight="true" outlineLevel="0" collapsed="false">
      <c r="B41" s="5"/>
      <c r="C41" s="6" t="s">
        <v>33</v>
      </c>
      <c r="D41" s="6"/>
    </row>
    <row r="42" customFormat="false" ht="3" hidden="false" customHeight="true" outlineLevel="0" collapsed="false"/>
    <row r="43" customFormat="false" ht="13.5" hidden="false" customHeight="true" outlineLevel="0" collapsed="false">
      <c r="B43" s="13"/>
      <c r="C43" s="14" t="s">
        <v>34</v>
      </c>
      <c r="D43" s="13"/>
    </row>
    <row r="44" customFormat="false" ht="48" hidden="false" customHeight="true" outlineLevel="0" collapsed="false">
      <c r="B44" s="5"/>
      <c r="C44" s="6" t="s">
        <v>35</v>
      </c>
      <c r="D44" s="6"/>
    </row>
    <row r="45" customFormat="false" ht="3" hidden="false" customHeight="true" outlineLevel="0" collapsed="false"/>
    <row r="46" customFormat="false" ht="13.5" hidden="false" customHeight="true" outlineLevel="0" collapsed="false">
      <c r="B46" s="13"/>
      <c r="C46" s="14" t="s">
        <v>36</v>
      </c>
      <c r="D46" s="13"/>
    </row>
    <row r="47" customFormat="false" ht="48" hidden="false" customHeight="true" outlineLevel="0" collapsed="false">
      <c r="B47" s="5"/>
      <c r="C47" s="6" t="s">
        <v>37</v>
      </c>
      <c r="D47" s="6"/>
    </row>
    <row r="48" customFormat="false" ht="3" hidden="false" customHeight="true" outlineLevel="0" collapsed="false"/>
    <row r="49" customFormat="false" ht="15.75" hidden="false" customHeight="true" outlineLevel="0" collapsed="false">
      <c r="B49" s="15" t="s">
        <v>38</v>
      </c>
      <c r="C49" s="15"/>
      <c r="D49" s="15"/>
    </row>
  </sheetData>
  <mergeCells count="19">
    <mergeCell ref="B2:D2"/>
    <mergeCell ref="B5:D5"/>
    <mergeCell ref="C6:D6"/>
    <mergeCell ref="B8:D8"/>
    <mergeCell ref="C10:D10"/>
    <mergeCell ref="C13:D13"/>
    <mergeCell ref="C16:D16"/>
    <mergeCell ref="C19:D19"/>
    <mergeCell ref="C22:D22"/>
    <mergeCell ref="C25:D25"/>
    <mergeCell ref="C28:D28"/>
    <mergeCell ref="B30:D30"/>
    <mergeCell ref="C32:D32"/>
    <mergeCell ref="C35:D35"/>
    <mergeCell ref="C38:D38"/>
    <mergeCell ref="C41:D41"/>
    <mergeCell ref="C44:D44"/>
    <mergeCell ref="C47:D47"/>
    <mergeCell ref="B49:D4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D2D2D"/>
    <pageSetUpPr fitToPage="false"/>
  </sheetPr>
  <dimension ref="A2:E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4"/>
    <col collapsed="false" customWidth="true" hidden="false" outlineLevel="0" max="3" min="3" style="0" width="20"/>
    <col collapsed="false" customWidth="true" hidden="false" outlineLevel="0" max="4" min="4" style="0" width="32"/>
    <col collapsed="false" customWidth="true" hidden="false" outlineLevel="0" max="5" min="5" style="0" width="2"/>
  </cols>
  <sheetData>
    <row r="2" customFormat="false" ht="49.5" hidden="false" customHeight="true" outlineLevel="0" collapsed="false">
      <c r="A2" s="1"/>
      <c r="B2" s="2" t="s">
        <v>39</v>
      </c>
      <c r="C2" s="2"/>
      <c r="D2" s="2"/>
      <c r="E2" s="1"/>
    </row>
    <row r="3" customFormat="false" ht="6" hidden="false" customHeight="true" outlineLevel="0" collapsed="false">
      <c r="A3" s="3"/>
      <c r="B3" s="3"/>
      <c r="C3" s="3"/>
      <c r="D3" s="3"/>
      <c r="E3" s="3"/>
    </row>
    <row r="4" customFormat="false" ht="7.5" hidden="false" customHeight="true" outlineLevel="0" collapsed="false">
      <c r="B4" s="16" t="s">
        <v>40</v>
      </c>
      <c r="C4" s="16"/>
      <c r="D4" s="16"/>
    </row>
    <row r="5" customFormat="false" ht="18" hidden="false" customHeight="true" outlineLevel="0" collapsed="false">
      <c r="B5" s="4" t="s">
        <v>41</v>
      </c>
      <c r="C5" s="4"/>
      <c r="D5" s="4"/>
    </row>
    <row r="6" customFormat="false" ht="19.5" hidden="false" customHeight="true" outlineLevel="0" collapsed="false">
      <c r="B6" s="17" t="s">
        <v>42</v>
      </c>
      <c r="C6" s="18" t="s">
        <v>43</v>
      </c>
      <c r="D6" s="19"/>
    </row>
    <row r="7" customFormat="false" ht="19.5" hidden="false" customHeight="true" outlineLevel="0" collapsed="false">
      <c r="B7" s="17" t="s">
        <v>44</v>
      </c>
      <c r="C7" s="20" t="n">
        <v>2025</v>
      </c>
      <c r="D7" s="19" t="s">
        <v>45</v>
      </c>
    </row>
    <row r="8" customFormat="false" ht="19.5" hidden="false" customHeight="true" outlineLevel="0" collapsed="false">
      <c r="B8" s="17" t="s">
        <v>46</v>
      </c>
      <c r="C8" s="18" t="s">
        <v>47</v>
      </c>
      <c r="D8" s="19" t="s">
        <v>48</v>
      </c>
    </row>
    <row r="9" customFormat="false" ht="19.5" hidden="false" customHeight="true" outlineLevel="0" collapsed="false">
      <c r="B9" s="17" t="s">
        <v>49</v>
      </c>
      <c r="C9" s="18" t="s">
        <v>50</v>
      </c>
      <c r="D9" s="19" t="s">
        <v>51</v>
      </c>
    </row>
    <row r="10" customFormat="false" ht="19.5" hidden="false" customHeight="true" outlineLevel="0" collapsed="false">
      <c r="B10" s="17" t="s">
        <v>52</v>
      </c>
      <c r="C10" s="18" t="s">
        <v>53</v>
      </c>
      <c r="D10" s="19" t="s">
        <v>54</v>
      </c>
    </row>
    <row r="11" customFormat="false" ht="19.5" hidden="false" customHeight="true" outlineLevel="0" collapsed="false">
      <c r="B11" s="17" t="s">
        <v>55</v>
      </c>
      <c r="C11" s="21" t="n">
        <v>0.18</v>
      </c>
      <c r="D11" s="19" t="s">
        <v>56</v>
      </c>
    </row>
    <row r="12" customFormat="false" ht="19.5" hidden="false" customHeight="true" outlineLevel="0" collapsed="false">
      <c r="B12" s="17" t="s">
        <v>57</v>
      </c>
      <c r="C12" s="21" t="n">
        <v>0.1</v>
      </c>
      <c r="D12" s="19" t="s">
        <v>58</v>
      </c>
    </row>
    <row r="13" customFormat="false" ht="19.5" hidden="false" customHeight="true" outlineLevel="0" collapsed="false">
      <c r="B13" s="17" t="s">
        <v>59</v>
      </c>
      <c r="C13" s="18" t="s">
        <v>60</v>
      </c>
      <c r="D13" s="19" t="s">
        <v>61</v>
      </c>
    </row>
    <row r="14" customFormat="false" ht="6" hidden="false" customHeight="true" outlineLevel="0" collapsed="false"/>
    <row r="15" customFormat="false" ht="18" hidden="false" customHeight="true" outlineLevel="0" collapsed="false">
      <c r="B15" s="4" t="s">
        <v>62</v>
      </c>
      <c r="C15" s="4"/>
      <c r="D15" s="4"/>
    </row>
    <row r="16" customFormat="false" ht="19.5" hidden="false" customHeight="true" outlineLevel="0" collapsed="false">
      <c r="B16" s="17" t="s">
        <v>63</v>
      </c>
      <c r="C16" s="22" t="n">
        <v>25000</v>
      </c>
      <c r="D16" s="19" t="s">
        <v>64</v>
      </c>
    </row>
    <row r="17" customFormat="false" ht="6" hidden="false" customHeight="true" outlineLevel="0" collapsed="false"/>
    <row r="18" customFormat="false" ht="18" hidden="false" customHeight="true" outlineLevel="0" collapsed="false">
      <c r="B18" s="4" t="s">
        <v>65</v>
      </c>
      <c r="C18" s="4"/>
      <c r="D18" s="4"/>
    </row>
    <row r="19" customFormat="false" ht="19.5" hidden="false" customHeight="true" outlineLevel="0" collapsed="false">
      <c r="B19" s="17" t="s">
        <v>66</v>
      </c>
      <c r="C19" s="22" t="n">
        <v>5000</v>
      </c>
      <c r="D19" s="19" t="s">
        <v>67</v>
      </c>
    </row>
    <row r="20" customFormat="false" ht="6" hidden="false" customHeight="true" outlineLevel="0" collapsed="false"/>
    <row r="21" customFormat="false" ht="18" hidden="false" customHeight="true" outlineLevel="0" collapsed="false">
      <c r="B21" s="12" t="s">
        <v>68</v>
      </c>
      <c r="C21" s="12"/>
      <c r="D21" s="12"/>
    </row>
    <row r="22" customFormat="false" ht="79.5" hidden="false" customHeight="true" outlineLevel="0" collapsed="false">
      <c r="B22" s="11" t="s">
        <v>69</v>
      </c>
      <c r="C22" s="11"/>
      <c r="D22" s="11"/>
    </row>
    <row r="24" customFormat="false" ht="15.75" hidden="false" customHeight="true" outlineLevel="0" collapsed="false">
      <c r="B24" s="15" t="s">
        <v>38</v>
      </c>
      <c r="C24" s="15"/>
      <c r="D24" s="15"/>
    </row>
  </sheetData>
  <mergeCells count="8">
    <mergeCell ref="B2:D2"/>
    <mergeCell ref="B4:D4"/>
    <mergeCell ref="B5:D5"/>
    <mergeCell ref="B15:D15"/>
    <mergeCell ref="B18:D18"/>
    <mergeCell ref="B21:D21"/>
    <mergeCell ref="B22:D22"/>
    <mergeCell ref="B24:D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34155"/>
    <pageSetUpPr fitToPage="false"/>
  </sheetPr>
  <dimension ref="A2:H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0"/>
    <col collapsed="false" customWidth="true" hidden="false" outlineLevel="0" max="4" min="3" style="0" width="14"/>
    <col collapsed="false" customWidth="true" hidden="false" outlineLevel="0" max="6" min="5" style="0" width="10"/>
    <col collapsed="false" customWidth="true" hidden="false" outlineLevel="0" max="7" min="7" style="0" width="28"/>
    <col collapsed="false" customWidth="true" hidden="false" outlineLevel="0" max="8" min="8" style="0" width="2"/>
  </cols>
  <sheetData>
    <row r="2" customFormat="false" ht="49.5" hidden="false" customHeight="true" outlineLevel="0" collapsed="false">
      <c r="A2" s="1"/>
      <c r="B2" s="2" t="s">
        <v>70</v>
      </c>
      <c r="C2" s="2"/>
      <c r="D2" s="2"/>
      <c r="E2" s="2"/>
      <c r="F2" s="2"/>
      <c r="G2" s="2"/>
      <c r="H2" s="1"/>
    </row>
    <row r="3" customFormat="false" ht="6" hidden="false" customHeight="true" outlineLevel="0" collapsed="false">
      <c r="A3" s="3"/>
      <c r="B3" s="3"/>
      <c r="C3" s="3"/>
      <c r="D3" s="3"/>
      <c r="E3" s="3"/>
      <c r="F3" s="3"/>
      <c r="G3" s="3"/>
      <c r="H3" s="3"/>
    </row>
    <row r="4" customFormat="false" ht="15.75" hidden="false" customHeight="true" outlineLevel="0" collapsed="false">
      <c r="B4" s="16" t="s">
        <v>71</v>
      </c>
      <c r="C4" s="16"/>
      <c r="D4" s="16"/>
      <c r="E4" s="16"/>
      <c r="F4" s="16"/>
      <c r="G4" s="16"/>
    </row>
    <row r="5" customFormat="false" ht="18" hidden="false" customHeight="true" outlineLevel="0" collapsed="false">
      <c r="B5" s="23" t="s">
        <v>72</v>
      </c>
      <c r="C5" s="23"/>
      <c r="D5" s="23"/>
      <c r="E5" s="23"/>
      <c r="F5" s="23"/>
      <c r="G5" s="23"/>
    </row>
    <row r="6" customFormat="false" ht="7.5" hidden="false" customHeight="true" outlineLevel="0" collapsed="false"/>
    <row r="7" customFormat="false" ht="30" hidden="false" customHeight="true" outlineLevel="0" collapsed="false">
      <c r="B7" s="24" t="s">
        <v>73</v>
      </c>
      <c r="C7" s="24" t="s">
        <v>74</v>
      </c>
      <c r="D7" s="25" t="s">
        <v>75</v>
      </c>
      <c r="E7" s="24" t="s">
        <v>76</v>
      </c>
      <c r="F7" s="24" t="s">
        <v>77</v>
      </c>
      <c r="G7" s="25" t="s">
        <v>78</v>
      </c>
    </row>
    <row r="8" customFormat="false" ht="12" hidden="false" customHeight="true" outlineLevel="0" collapsed="false">
      <c r="E8" s="26" t="s">
        <v>79</v>
      </c>
      <c r="F8" s="26" t="s">
        <v>80</v>
      </c>
      <c r="G8" s="26" t="s">
        <v>81</v>
      </c>
    </row>
    <row r="9" customFormat="false" ht="18" hidden="false" customHeight="true" outlineLevel="0" collapsed="false">
      <c r="B9" s="4" t="s">
        <v>82</v>
      </c>
      <c r="C9" s="4"/>
      <c r="D9" s="4"/>
      <c r="E9" s="4"/>
      <c r="F9" s="4"/>
      <c r="G9" s="4"/>
    </row>
    <row r="10" customFormat="false" ht="18" hidden="false" customHeight="true" outlineLevel="0" collapsed="false">
      <c r="B10" s="27" t="s">
        <v>83</v>
      </c>
      <c r="C10" s="28" t="n">
        <v>980000</v>
      </c>
      <c r="D10" s="28" t="n">
        <v>980000</v>
      </c>
      <c r="E10" s="29" t="s">
        <v>84</v>
      </c>
      <c r="F10" s="30" t="n">
        <v>0</v>
      </c>
      <c r="G10" s="19" t="s">
        <v>85</v>
      </c>
    </row>
    <row r="11" customFormat="false" ht="18" hidden="false" customHeight="true" outlineLevel="0" collapsed="false">
      <c r="B11" s="31" t="s">
        <v>86</v>
      </c>
      <c r="C11" s="28" t="n">
        <v>135000</v>
      </c>
      <c r="D11" s="28" t="n">
        <v>0</v>
      </c>
      <c r="E11" s="32" t="s">
        <v>87</v>
      </c>
      <c r="F11" s="33" t="n">
        <f aca="false">C11-D11</f>
        <v>135000</v>
      </c>
      <c r="G11" s="34" t="s">
        <v>88</v>
      </c>
    </row>
    <row r="12" customFormat="false" ht="18" hidden="false" customHeight="true" outlineLevel="0" collapsed="false">
      <c r="B12" s="27" t="s">
        <v>89</v>
      </c>
      <c r="C12" s="28" t="n">
        <v>95000</v>
      </c>
      <c r="D12" s="28" t="n">
        <v>0</v>
      </c>
      <c r="E12" s="32" t="s">
        <v>87</v>
      </c>
      <c r="F12" s="35" t="n">
        <f aca="false">C12-D12</f>
        <v>95000</v>
      </c>
      <c r="G12" s="19" t="s">
        <v>90</v>
      </c>
    </row>
    <row r="13" customFormat="false" ht="18" hidden="false" customHeight="true" outlineLevel="0" collapsed="false">
      <c r="B13" s="31" t="s">
        <v>91</v>
      </c>
      <c r="C13" s="28" t="n">
        <v>70000</v>
      </c>
      <c r="D13" s="28" t="n">
        <v>0</v>
      </c>
      <c r="E13" s="32" t="s">
        <v>87</v>
      </c>
      <c r="F13" s="33" t="n">
        <f aca="false">C13-D13</f>
        <v>70000</v>
      </c>
      <c r="G13" s="34" t="s">
        <v>92</v>
      </c>
    </row>
    <row r="14" customFormat="false" ht="18" hidden="false" customHeight="true" outlineLevel="0" collapsed="false">
      <c r="B14" s="27" t="s">
        <v>93</v>
      </c>
      <c r="C14" s="28" t="n">
        <v>65000</v>
      </c>
      <c r="D14" s="28" t="n">
        <v>0</v>
      </c>
      <c r="E14" s="32" t="s">
        <v>87</v>
      </c>
      <c r="F14" s="35" t="n">
        <f aca="false">C14-D14</f>
        <v>65000</v>
      </c>
      <c r="G14" s="19" t="s">
        <v>94</v>
      </c>
    </row>
    <row r="15" customFormat="false" ht="18" hidden="false" customHeight="true" outlineLevel="0" collapsed="false">
      <c r="B15" s="31" t="s">
        <v>95</v>
      </c>
      <c r="C15" s="28" t="n">
        <v>48000</v>
      </c>
      <c r="D15" s="28" t="n">
        <v>0</v>
      </c>
      <c r="E15" s="32" t="s">
        <v>87</v>
      </c>
      <c r="F15" s="33" t="n">
        <f aca="false">C15-D15</f>
        <v>48000</v>
      </c>
      <c r="G15" s="34" t="s">
        <v>96</v>
      </c>
    </row>
    <row r="16" customFormat="false" ht="18" hidden="false" customHeight="true" outlineLevel="0" collapsed="false">
      <c r="B16" s="27" t="s">
        <v>97</v>
      </c>
      <c r="C16" s="28" t="n">
        <v>290000</v>
      </c>
      <c r="D16" s="28" t="n">
        <v>196000</v>
      </c>
      <c r="E16" s="29" t="s">
        <v>84</v>
      </c>
      <c r="F16" s="30" t="n">
        <v>0</v>
      </c>
      <c r="G16" s="19" t="s">
        <v>98</v>
      </c>
    </row>
    <row r="17" customFormat="false" ht="19.5" hidden="false" customHeight="true" outlineLevel="0" collapsed="false">
      <c r="B17" s="36" t="s">
        <v>99</v>
      </c>
      <c r="C17" s="37" t="n">
        <f aca="false">SUM(C10:C16)</f>
        <v>1683000</v>
      </c>
      <c r="D17" s="37" t="n">
        <f aca="false">SUM(D10:D16)</f>
        <v>1176000</v>
      </c>
      <c r="E17" s="37" t="n">
        <f aca="false">C17-D17</f>
        <v>507000</v>
      </c>
      <c r="F17" s="38"/>
      <c r="G17" s="38"/>
    </row>
    <row r="18" customFormat="false" ht="4.5" hidden="false" customHeight="true" outlineLevel="0" collapsed="false"/>
    <row r="19" customFormat="false" ht="18" hidden="false" customHeight="true" outlineLevel="0" collapsed="false">
      <c r="B19" s="4" t="s">
        <v>100</v>
      </c>
      <c r="C19" s="4"/>
      <c r="D19" s="4"/>
      <c r="E19" s="4"/>
      <c r="F19" s="4"/>
      <c r="G19" s="4"/>
    </row>
    <row r="20" customFormat="false" ht="18" hidden="false" customHeight="true" outlineLevel="0" collapsed="false">
      <c r="B20" s="27" t="s">
        <v>101</v>
      </c>
      <c r="C20" s="28" t="n">
        <v>125000</v>
      </c>
      <c r="D20" s="28" t="n">
        <v>125000</v>
      </c>
      <c r="E20" s="29" t="s">
        <v>84</v>
      </c>
      <c r="F20" s="30" t="n">
        <v>0</v>
      </c>
      <c r="G20" s="19" t="s">
        <v>102</v>
      </c>
    </row>
    <row r="21" customFormat="false" ht="18" hidden="false" customHeight="true" outlineLevel="0" collapsed="false">
      <c r="B21" s="31" t="s">
        <v>103</v>
      </c>
      <c r="C21" s="28" t="n">
        <v>310000</v>
      </c>
      <c r="D21" s="28" t="n">
        <v>310000</v>
      </c>
      <c r="E21" s="29" t="s">
        <v>84</v>
      </c>
      <c r="F21" s="39" t="n">
        <v>0</v>
      </c>
      <c r="G21" s="34" t="s">
        <v>104</v>
      </c>
    </row>
    <row r="22" customFormat="false" ht="18" hidden="false" customHeight="true" outlineLevel="0" collapsed="false">
      <c r="B22" s="27" t="s">
        <v>105</v>
      </c>
      <c r="C22" s="28" t="n">
        <v>88000</v>
      </c>
      <c r="D22" s="28" t="n">
        <v>88000</v>
      </c>
      <c r="E22" s="29" t="s">
        <v>84</v>
      </c>
      <c r="F22" s="30" t="n">
        <v>0</v>
      </c>
      <c r="G22" s="19" t="s">
        <v>106</v>
      </c>
    </row>
    <row r="23" customFormat="false" ht="18" hidden="false" customHeight="true" outlineLevel="0" collapsed="false">
      <c r="B23" s="31" t="s">
        <v>107</v>
      </c>
      <c r="C23" s="28" t="n">
        <v>32000</v>
      </c>
      <c r="D23" s="28" t="n">
        <v>32000</v>
      </c>
      <c r="E23" s="29" t="s">
        <v>84</v>
      </c>
      <c r="F23" s="39" t="n">
        <v>0</v>
      </c>
      <c r="G23" s="34" t="s">
        <v>108</v>
      </c>
    </row>
    <row r="24" customFormat="false" ht="18" hidden="false" customHeight="true" outlineLevel="0" collapsed="false">
      <c r="B24" s="27" t="s">
        <v>109</v>
      </c>
      <c r="C24" s="28" t="n">
        <v>18000</v>
      </c>
      <c r="D24" s="28" t="n">
        <v>18000</v>
      </c>
      <c r="E24" s="29" t="s">
        <v>84</v>
      </c>
      <c r="F24" s="30" t="n">
        <v>0</v>
      </c>
      <c r="G24" s="19" t="s">
        <v>110</v>
      </c>
    </row>
    <row r="25" customFormat="false" ht="19.5" hidden="false" customHeight="true" outlineLevel="0" collapsed="false">
      <c r="B25" s="36" t="s">
        <v>111</v>
      </c>
      <c r="C25" s="37" t="n">
        <f aca="false">SUM(C20:C24)</f>
        <v>573000</v>
      </c>
      <c r="D25" s="37" t="n">
        <f aca="false">SUM(D20:D24)</f>
        <v>573000</v>
      </c>
      <c r="E25" s="37" t="n">
        <f aca="false">C25-D25</f>
        <v>0</v>
      </c>
      <c r="F25" s="38"/>
      <c r="G25" s="38"/>
    </row>
    <row r="26" customFormat="false" ht="4.5" hidden="false" customHeight="true" outlineLevel="0" collapsed="false"/>
    <row r="27" customFormat="false" ht="18" hidden="false" customHeight="true" outlineLevel="0" collapsed="false">
      <c r="B27" s="4" t="s">
        <v>112</v>
      </c>
      <c r="C27" s="4"/>
      <c r="D27" s="4"/>
      <c r="E27" s="4"/>
      <c r="F27" s="4"/>
      <c r="G27" s="4"/>
    </row>
    <row r="28" customFormat="false" ht="18" hidden="false" customHeight="true" outlineLevel="0" collapsed="false">
      <c r="B28" s="27" t="s">
        <v>113</v>
      </c>
      <c r="C28" s="28" t="n">
        <v>144000</v>
      </c>
      <c r="D28" s="28" t="n">
        <v>0</v>
      </c>
      <c r="E28" s="32" t="s">
        <v>87</v>
      </c>
      <c r="F28" s="35" t="n">
        <f aca="false">C28-D28</f>
        <v>144000</v>
      </c>
      <c r="G28" s="19" t="s">
        <v>114</v>
      </c>
    </row>
    <row r="29" customFormat="false" ht="18" hidden="false" customHeight="true" outlineLevel="0" collapsed="false">
      <c r="B29" s="31" t="s">
        <v>115</v>
      </c>
      <c r="C29" s="28" t="n">
        <v>28000</v>
      </c>
      <c r="D29" s="28" t="n">
        <v>0</v>
      </c>
      <c r="E29" s="32" t="s">
        <v>87</v>
      </c>
      <c r="F29" s="33" t="n">
        <f aca="false">C29-D29</f>
        <v>28000</v>
      </c>
      <c r="G29" s="34" t="s">
        <v>116</v>
      </c>
    </row>
    <row r="30" customFormat="false" ht="18" hidden="false" customHeight="true" outlineLevel="0" collapsed="false">
      <c r="B30" s="27" t="s">
        <v>117</v>
      </c>
      <c r="C30" s="28" t="n">
        <v>18000</v>
      </c>
      <c r="D30" s="28" t="n">
        <v>0</v>
      </c>
      <c r="E30" s="32" t="s">
        <v>87</v>
      </c>
      <c r="F30" s="35" t="n">
        <f aca="false">C30-D30</f>
        <v>18000</v>
      </c>
      <c r="G30" s="19" t="s">
        <v>118</v>
      </c>
    </row>
    <row r="31" customFormat="false" ht="18" hidden="false" customHeight="true" outlineLevel="0" collapsed="false">
      <c r="B31" s="31" t="s">
        <v>119</v>
      </c>
      <c r="C31" s="28" t="n">
        <v>24000</v>
      </c>
      <c r="D31" s="28" t="n">
        <v>0</v>
      </c>
      <c r="E31" s="32" t="s">
        <v>87</v>
      </c>
      <c r="F31" s="33" t="n">
        <f aca="false">C31-D31</f>
        <v>24000</v>
      </c>
      <c r="G31" s="34" t="s">
        <v>120</v>
      </c>
    </row>
    <row r="32" customFormat="false" ht="18" hidden="false" customHeight="true" outlineLevel="0" collapsed="false">
      <c r="B32" s="27" t="s">
        <v>121</v>
      </c>
      <c r="C32" s="28" t="n">
        <v>12000</v>
      </c>
      <c r="D32" s="28" t="n">
        <v>0</v>
      </c>
      <c r="E32" s="32" t="s">
        <v>87</v>
      </c>
      <c r="F32" s="35" t="n">
        <f aca="false">C32-D32</f>
        <v>12000</v>
      </c>
      <c r="G32" s="19" t="s">
        <v>122</v>
      </c>
    </row>
    <row r="33" customFormat="false" ht="19.5" hidden="false" customHeight="true" outlineLevel="0" collapsed="false">
      <c r="B33" s="36" t="s">
        <v>123</v>
      </c>
      <c r="C33" s="37" t="n">
        <f aca="false">SUM(C28:C32)</f>
        <v>226000</v>
      </c>
      <c r="D33" s="37" t="n">
        <f aca="false">SUM(D28:D32)</f>
        <v>0</v>
      </c>
      <c r="E33" s="37" t="n">
        <f aca="false">C33-D33</f>
        <v>226000</v>
      </c>
      <c r="F33" s="38"/>
      <c r="G33" s="38"/>
    </row>
    <row r="34" customFormat="false" ht="4.5" hidden="false" customHeight="true" outlineLevel="0" collapsed="false"/>
    <row r="35" customFormat="false" ht="18" hidden="false" customHeight="true" outlineLevel="0" collapsed="false">
      <c r="B35" s="4" t="s">
        <v>124</v>
      </c>
      <c r="C35" s="4"/>
      <c r="D35" s="4"/>
      <c r="E35" s="4"/>
      <c r="F35" s="4"/>
      <c r="G35" s="4"/>
    </row>
    <row r="36" customFormat="false" ht="18" hidden="false" customHeight="true" outlineLevel="0" collapsed="false">
      <c r="B36" s="27" t="s">
        <v>125</v>
      </c>
      <c r="C36" s="28" t="n">
        <v>52000</v>
      </c>
      <c r="D36" s="28" t="n">
        <v>0</v>
      </c>
      <c r="E36" s="32" t="s">
        <v>87</v>
      </c>
      <c r="F36" s="35" t="n">
        <f aca="false">C36-D36</f>
        <v>52000</v>
      </c>
      <c r="G36" s="19" t="s">
        <v>126</v>
      </c>
    </row>
    <row r="37" customFormat="false" ht="18" hidden="false" customHeight="true" outlineLevel="0" collapsed="false">
      <c r="B37" s="31" t="s">
        <v>127</v>
      </c>
      <c r="C37" s="28" t="n">
        <v>18000</v>
      </c>
      <c r="D37" s="28" t="n">
        <v>0</v>
      </c>
      <c r="E37" s="32" t="s">
        <v>87</v>
      </c>
      <c r="F37" s="33" t="n">
        <f aca="false">C37-D37</f>
        <v>18000</v>
      </c>
      <c r="G37" s="34" t="s">
        <v>128</v>
      </c>
    </row>
    <row r="38" customFormat="false" ht="18" hidden="false" customHeight="true" outlineLevel="0" collapsed="false">
      <c r="B38" s="27" t="s">
        <v>129</v>
      </c>
      <c r="C38" s="28" t="n">
        <v>22000</v>
      </c>
      <c r="D38" s="28" t="n">
        <v>0</v>
      </c>
      <c r="E38" s="32" t="s">
        <v>87</v>
      </c>
      <c r="F38" s="35" t="n">
        <f aca="false">C38-D38</f>
        <v>22000</v>
      </c>
      <c r="G38" s="19" t="s">
        <v>130</v>
      </c>
    </row>
    <row r="39" customFormat="false" ht="18" hidden="false" customHeight="true" outlineLevel="0" collapsed="false">
      <c r="B39" s="31" t="s">
        <v>131</v>
      </c>
      <c r="C39" s="28" t="n">
        <v>36000</v>
      </c>
      <c r="D39" s="28" t="n">
        <v>0</v>
      </c>
      <c r="E39" s="32" t="s">
        <v>87</v>
      </c>
      <c r="F39" s="33" t="n">
        <f aca="false">C39-D39</f>
        <v>36000</v>
      </c>
      <c r="G39" s="34" t="s">
        <v>132</v>
      </c>
    </row>
    <row r="40" customFormat="false" ht="18" hidden="false" customHeight="true" outlineLevel="0" collapsed="false">
      <c r="B40" s="27" t="s">
        <v>133</v>
      </c>
      <c r="C40" s="28" t="n">
        <v>14000</v>
      </c>
      <c r="D40" s="28" t="n">
        <v>7000</v>
      </c>
      <c r="E40" s="29" t="s">
        <v>84</v>
      </c>
      <c r="F40" s="30" t="n">
        <v>0</v>
      </c>
      <c r="G40" s="19" t="s">
        <v>134</v>
      </c>
    </row>
    <row r="41" customFormat="false" ht="18" hidden="false" customHeight="true" outlineLevel="0" collapsed="false">
      <c r="B41" s="31" t="s">
        <v>135</v>
      </c>
      <c r="C41" s="28" t="n">
        <v>8500</v>
      </c>
      <c r="D41" s="28" t="n">
        <v>0</v>
      </c>
      <c r="E41" s="32" t="s">
        <v>87</v>
      </c>
      <c r="F41" s="33" t="n">
        <f aca="false">C41-D41</f>
        <v>8500</v>
      </c>
      <c r="G41" s="34" t="s">
        <v>136</v>
      </c>
    </row>
    <row r="42" customFormat="false" ht="18" hidden="false" customHeight="true" outlineLevel="0" collapsed="false">
      <c r="B42" s="27" t="s">
        <v>137</v>
      </c>
      <c r="C42" s="28" t="n">
        <v>4200</v>
      </c>
      <c r="D42" s="28" t="n">
        <v>0</v>
      </c>
      <c r="E42" s="32" t="s">
        <v>87</v>
      </c>
      <c r="F42" s="35" t="n">
        <f aca="false">C42-D42</f>
        <v>4200</v>
      </c>
      <c r="G42" s="19" t="s">
        <v>138</v>
      </c>
    </row>
    <row r="43" customFormat="false" ht="19.5" hidden="false" customHeight="true" outlineLevel="0" collapsed="false">
      <c r="B43" s="36" t="s">
        <v>139</v>
      </c>
      <c r="C43" s="37" t="n">
        <f aca="false">SUM(C36:C42)</f>
        <v>154700</v>
      </c>
      <c r="D43" s="37" t="n">
        <f aca="false">SUM(D36:D42)</f>
        <v>7000</v>
      </c>
      <c r="E43" s="37" t="n">
        <f aca="false">C43-D43</f>
        <v>147700</v>
      </c>
      <c r="F43" s="38"/>
      <c r="G43" s="38"/>
    </row>
    <row r="44" customFormat="false" ht="4.5" hidden="false" customHeight="true" outlineLevel="0" collapsed="false"/>
    <row r="45" customFormat="false" ht="18" hidden="false" customHeight="true" outlineLevel="0" collapsed="false">
      <c r="B45" s="40" t="s">
        <v>140</v>
      </c>
      <c r="C45" s="40"/>
      <c r="D45" s="40"/>
      <c r="E45" s="40"/>
      <c r="F45" s="40"/>
      <c r="G45" s="40"/>
    </row>
    <row r="46" customFormat="false" ht="18" hidden="false" customHeight="true" outlineLevel="0" collapsed="false">
      <c r="B46" s="27" t="s">
        <v>141</v>
      </c>
      <c r="C46" s="28" t="n">
        <v>85000</v>
      </c>
      <c r="D46" s="28" t="n">
        <v>0</v>
      </c>
      <c r="E46" s="41" t="s">
        <v>142</v>
      </c>
      <c r="F46" s="30" t="n">
        <v>0</v>
      </c>
      <c r="G46" s="19" t="s">
        <v>143</v>
      </c>
    </row>
    <row r="47" customFormat="false" ht="18" hidden="false" customHeight="true" outlineLevel="0" collapsed="false">
      <c r="B47" s="31" t="s">
        <v>144</v>
      </c>
      <c r="C47" s="28" t="n">
        <v>8000</v>
      </c>
      <c r="D47" s="28" t="n">
        <v>0</v>
      </c>
      <c r="E47" s="41" t="s">
        <v>142</v>
      </c>
      <c r="F47" s="39" t="n">
        <v>0</v>
      </c>
      <c r="G47" s="34" t="s">
        <v>145</v>
      </c>
    </row>
    <row r="48" customFormat="false" ht="18" hidden="false" customHeight="true" outlineLevel="0" collapsed="false">
      <c r="B48" s="27" t="s">
        <v>146</v>
      </c>
      <c r="C48" s="28" t="n">
        <v>2500</v>
      </c>
      <c r="D48" s="28" t="n">
        <v>0</v>
      </c>
      <c r="E48" s="41" t="s">
        <v>142</v>
      </c>
      <c r="F48" s="30" t="n">
        <v>0</v>
      </c>
      <c r="G48" s="19" t="s">
        <v>147</v>
      </c>
    </row>
    <row r="49" customFormat="false" ht="18" hidden="false" customHeight="true" outlineLevel="0" collapsed="false">
      <c r="B49" s="31" t="s">
        <v>148</v>
      </c>
      <c r="C49" s="28" t="n">
        <v>12000</v>
      </c>
      <c r="D49" s="28" t="n">
        <v>0</v>
      </c>
      <c r="E49" s="41" t="s">
        <v>142</v>
      </c>
      <c r="F49" s="39" t="n">
        <v>0</v>
      </c>
      <c r="G49" s="34" t="s">
        <v>149</v>
      </c>
    </row>
    <row r="50" customFormat="false" ht="19.5" hidden="false" customHeight="true" outlineLevel="0" collapsed="false">
      <c r="B50" s="36" t="s">
        <v>150</v>
      </c>
      <c r="C50" s="37" t="n">
        <f aca="false">SUM(C46:C49)</f>
        <v>107500</v>
      </c>
      <c r="D50" s="37" t="n">
        <f aca="false">SUM(D46:D49)</f>
        <v>0</v>
      </c>
      <c r="E50" s="37" t="n">
        <f aca="false">C50-D50</f>
        <v>107500</v>
      </c>
      <c r="F50" s="38"/>
      <c r="G50" s="38"/>
    </row>
    <row r="51" customFormat="false" ht="4.5" hidden="false" customHeight="true" outlineLevel="0" collapsed="false"/>
    <row r="52" customFormat="false" ht="24" hidden="false" customHeight="true" outlineLevel="0" collapsed="false">
      <c r="B52" s="42" t="s">
        <v>151</v>
      </c>
      <c r="C52" s="43" t="n">
        <f aca="false">C17+C25+C33+C43</f>
        <v>2636700</v>
      </c>
      <c r="D52" s="43" t="n">
        <f aca="false">D17+D25+D33+D43</f>
        <v>1756000</v>
      </c>
      <c r="E52" s="43" t="n">
        <f aca="false">F52</f>
        <v>0</v>
      </c>
      <c r="F52" s="43" t="n">
        <f aca="false">F17+F25+F33+F43</f>
        <v>0</v>
      </c>
      <c r="G52" s="44"/>
    </row>
    <row r="54" customFormat="false" ht="15.75" hidden="false" customHeight="true" outlineLevel="0" collapsed="false">
      <c r="B54" s="15" t="s">
        <v>38</v>
      </c>
      <c r="C54" s="15"/>
      <c r="D54" s="15"/>
      <c r="E54" s="15"/>
      <c r="F54" s="15"/>
      <c r="G54" s="15"/>
    </row>
  </sheetData>
  <mergeCells count="9">
    <mergeCell ref="B2:G2"/>
    <mergeCell ref="B4:G4"/>
    <mergeCell ref="B5:G5"/>
    <mergeCell ref="B9:G9"/>
    <mergeCell ref="B19:G19"/>
    <mergeCell ref="B27:G27"/>
    <mergeCell ref="B35:G35"/>
    <mergeCell ref="B45:G45"/>
    <mergeCell ref="B54:G5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2200"/>
    <pageSetUpPr fitToPage="false"/>
  </sheetPr>
  <dimension ref="A2:F3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2"/>
    <col collapsed="false" customWidth="true" hidden="false" outlineLevel="0" max="4" min="3" style="0" width="16"/>
    <col collapsed="false" customWidth="true" hidden="false" outlineLevel="0" max="5" min="5" style="0" width="24"/>
    <col collapsed="false" customWidth="true" hidden="false" outlineLevel="0" max="6" min="6" style="0" width="2"/>
  </cols>
  <sheetData>
    <row r="2" customFormat="false" ht="49.5" hidden="false" customHeight="true" outlineLevel="0" collapsed="false">
      <c r="A2" s="1"/>
      <c r="B2" s="2" t="s">
        <v>152</v>
      </c>
      <c r="C2" s="2"/>
      <c r="D2" s="2"/>
      <c r="E2" s="2"/>
      <c r="F2" s="1"/>
    </row>
    <row r="3" customFormat="false" ht="6" hidden="false" customHeight="true" outlineLevel="0" collapsed="false">
      <c r="A3" s="3"/>
      <c r="B3" s="3"/>
      <c r="C3" s="3"/>
      <c r="D3" s="3"/>
      <c r="E3" s="3"/>
      <c r="F3" s="3"/>
    </row>
    <row r="4" customFormat="false" ht="7.5" hidden="false" customHeight="true" outlineLevel="0" collapsed="false">
      <c r="B4" s="16" t="s">
        <v>153</v>
      </c>
      <c r="C4" s="16"/>
      <c r="D4" s="16"/>
      <c r="E4" s="16"/>
    </row>
    <row r="5" customFormat="false" ht="18" hidden="false" customHeight="true" outlineLevel="0" collapsed="false">
      <c r="B5" s="45" t="s">
        <v>154</v>
      </c>
      <c r="C5" s="45"/>
      <c r="D5" s="45"/>
      <c r="E5" s="45"/>
    </row>
    <row r="6" customFormat="false" ht="7.5" hidden="false" customHeight="true" outlineLevel="0" collapsed="false"/>
    <row r="7" customFormat="false" ht="27.75" hidden="false" customHeight="true" outlineLevel="0" collapsed="false">
      <c r="B7" s="24" t="s">
        <v>155</v>
      </c>
      <c r="C7" s="24" t="s">
        <v>156</v>
      </c>
      <c r="D7" s="25" t="s">
        <v>157</v>
      </c>
      <c r="E7" s="25" t="s">
        <v>158</v>
      </c>
    </row>
    <row r="8" customFormat="false" ht="18" hidden="false" customHeight="true" outlineLevel="0" collapsed="false">
      <c r="B8" s="4" t="s">
        <v>159</v>
      </c>
      <c r="C8" s="4"/>
      <c r="D8" s="4"/>
      <c r="E8" s="4"/>
    </row>
    <row r="9" customFormat="false" ht="19.5" hidden="false" customHeight="true" outlineLevel="0" collapsed="false">
      <c r="B9" s="31" t="s">
        <v>160</v>
      </c>
      <c r="C9" s="33" t="n">
        <f aca="false">'Expense Schedule'!D52</f>
        <v>1756000</v>
      </c>
      <c r="D9" s="46" t="n">
        <f aca="false">'Expense Schedule'!D52</f>
        <v>1756000</v>
      </c>
      <c r="E9" s="34" t="s">
        <v>161</v>
      </c>
    </row>
    <row r="10" customFormat="false" ht="6" hidden="false" customHeight="true" outlineLevel="0" collapsed="false"/>
    <row r="11" customFormat="false" ht="18" hidden="false" customHeight="true" outlineLevel="0" collapsed="false">
      <c r="B11" s="40" t="s">
        <v>162</v>
      </c>
      <c r="C11" s="40"/>
      <c r="D11" s="40"/>
      <c r="E11" s="40"/>
    </row>
    <row r="12" customFormat="false" ht="19.5" hidden="false" customHeight="true" outlineLevel="0" collapsed="false">
      <c r="B12" s="27" t="s">
        <v>163</v>
      </c>
      <c r="C12" s="28" t="n">
        <v>18000</v>
      </c>
      <c r="D12" s="47" t="n">
        <f aca="false">0</f>
        <v>0</v>
      </c>
      <c r="E12" s="19" t="s">
        <v>164</v>
      </c>
    </row>
    <row r="13" customFormat="false" ht="18" hidden="false" customHeight="true" outlineLevel="0" collapsed="false">
      <c r="B13" s="12" t="s">
        <v>165</v>
      </c>
      <c r="C13" s="12"/>
      <c r="D13" s="12"/>
      <c r="E13" s="12"/>
    </row>
    <row r="14" customFormat="false" ht="18" hidden="false" customHeight="true" outlineLevel="0" collapsed="false">
      <c r="B14" s="48" t="s">
        <v>166</v>
      </c>
      <c r="C14" s="28" t="n">
        <v>75000</v>
      </c>
      <c r="D14" s="49" t="n">
        <f aca="false">MAX(0,C14-Assumptions!$C$16)</f>
        <v>50000</v>
      </c>
      <c r="E14" s="19" t="s">
        <v>167</v>
      </c>
    </row>
    <row r="15" customFormat="false" ht="18" hidden="false" customHeight="true" outlineLevel="0" collapsed="false">
      <c r="B15" s="50" t="s">
        <v>168</v>
      </c>
      <c r="C15" s="28" t="n">
        <v>40000</v>
      </c>
      <c r="D15" s="49" t="n">
        <f aca="false">MAX(0,C15-Assumptions!$C$16)</f>
        <v>15000</v>
      </c>
      <c r="E15" s="34" t="s">
        <v>167</v>
      </c>
    </row>
    <row r="16" customFormat="false" ht="18" hidden="false" customHeight="true" outlineLevel="0" collapsed="false">
      <c r="B16" s="48" t="s">
        <v>169</v>
      </c>
      <c r="C16" s="28" t="n">
        <v>22000</v>
      </c>
      <c r="D16" s="49" t="n">
        <f aca="false">MAX(0,C16-Assumptions!$C$16)</f>
        <v>0</v>
      </c>
      <c r="E16" s="19" t="s">
        <v>167</v>
      </c>
    </row>
    <row r="17" customFormat="false" ht="18" hidden="false" customHeight="true" outlineLevel="0" collapsed="false">
      <c r="B17" s="50" t="s">
        <v>170</v>
      </c>
      <c r="C17" s="28" t="n">
        <v>18000</v>
      </c>
      <c r="D17" s="49" t="n">
        <f aca="false">MAX(0,C17-Assumptions!$C$16)</f>
        <v>0</v>
      </c>
      <c r="E17" s="34" t="s">
        <v>167</v>
      </c>
    </row>
    <row r="18" customFormat="false" ht="18" hidden="false" customHeight="true" outlineLevel="0" collapsed="false">
      <c r="B18" s="48" t="s">
        <v>171</v>
      </c>
      <c r="C18" s="28" t="n">
        <v>90000</v>
      </c>
      <c r="D18" s="49" t="n">
        <f aca="false">MAX(0,C18-Assumptions!$C$16)</f>
        <v>65000</v>
      </c>
      <c r="E18" s="19" t="s">
        <v>167</v>
      </c>
    </row>
    <row r="19" customFormat="false" ht="19.5" hidden="false" customHeight="true" outlineLevel="0" collapsed="false">
      <c r="B19" s="51" t="s">
        <v>172</v>
      </c>
      <c r="C19" s="37" t="n">
        <f aca="false">SUM(C14:C18)</f>
        <v>245000</v>
      </c>
      <c r="D19" s="52" t="n">
        <f aca="false">SUM(D14:D18)</f>
        <v>130000</v>
      </c>
      <c r="E19" s="53"/>
    </row>
    <row r="20" customFormat="false" ht="4.5" hidden="false" customHeight="true" outlineLevel="0" collapsed="false"/>
    <row r="21" customFormat="false" ht="19.5" hidden="false" customHeight="true" outlineLevel="0" collapsed="false">
      <c r="B21" s="31" t="s">
        <v>173</v>
      </c>
      <c r="C21" s="28"/>
      <c r="D21" s="47" t="n">
        <f aca="false">C21</f>
        <v>0</v>
      </c>
      <c r="E21" s="34" t="s">
        <v>174</v>
      </c>
    </row>
    <row r="22" customFormat="false" ht="19.5" hidden="false" customHeight="true" outlineLevel="0" collapsed="false">
      <c r="B22" s="27" t="s">
        <v>175</v>
      </c>
      <c r="C22" s="28"/>
      <c r="D22" s="47" t="n">
        <f aca="false">C22</f>
        <v>0</v>
      </c>
      <c r="E22" s="19" t="s">
        <v>176</v>
      </c>
    </row>
    <row r="23" customFormat="false" ht="19.5" hidden="false" customHeight="true" outlineLevel="0" collapsed="false">
      <c r="B23" s="31" t="s">
        <v>177</v>
      </c>
      <c r="C23" s="28"/>
      <c r="D23" s="47" t="n">
        <f aca="false">C23</f>
        <v>0</v>
      </c>
      <c r="E23" s="34" t="s">
        <v>178</v>
      </c>
    </row>
    <row r="24" customFormat="false" ht="19.5" hidden="false" customHeight="true" outlineLevel="0" collapsed="false">
      <c r="B24" s="27" t="s">
        <v>179</v>
      </c>
      <c r="C24" s="28"/>
      <c r="D24" s="47" t="n">
        <f aca="false">C24</f>
        <v>0</v>
      </c>
      <c r="E24" s="19" t="s">
        <v>180</v>
      </c>
    </row>
    <row r="25" customFormat="false" ht="6" hidden="false" customHeight="true" outlineLevel="0" collapsed="false"/>
    <row r="26" customFormat="false" ht="18" hidden="false" customHeight="true" outlineLevel="0" collapsed="false">
      <c r="B26" s="54" t="s">
        <v>181</v>
      </c>
      <c r="C26" s="54"/>
      <c r="D26" s="54"/>
      <c r="E26" s="54"/>
    </row>
    <row r="27" customFormat="false" ht="19.5" hidden="false" customHeight="true" outlineLevel="0" collapsed="false">
      <c r="B27" s="55" t="s">
        <v>182</v>
      </c>
      <c r="C27" s="47" t="n">
        <f aca="false">C12+D19+C21+C22+C23+C24</f>
        <v>148000</v>
      </c>
    </row>
    <row r="28" customFormat="false" ht="25.5" hidden="false" customHeight="true" outlineLevel="0" collapsed="false">
      <c r="B28" s="56" t="s">
        <v>183</v>
      </c>
      <c r="C28" s="57" t="n">
        <f aca="false">C9-C27</f>
        <v>1608000</v>
      </c>
      <c r="D28" s="44"/>
      <c r="E28" s="44"/>
    </row>
    <row r="29" customFormat="false" ht="18" hidden="false" customHeight="true" outlineLevel="0" collapsed="false">
      <c r="B29" s="58" t="s">
        <v>184</v>
      </c>
      <c r="C29" s="59" t="n">
        <f aca="false">IF(C9&gt;0,C27/C9,0)</f>
        <v>0.0842824601366743</v>
      </c>
      <c r="E29" s="60" t="s">
        <v>185</v>
      </c>
    </row>
    <row r="31" customFormat="false" ht="15.75" hidden="false" customHeight="true" outlineLevel="0" collapsed="false">
      <c r="B31" s="15" t="s">
        <v>38</v>
      </c>
      <c r="C31" s="15"/>
      <c r="D31" s="15"/>
      <c r="E31" s="15"/>
    </row>
  </sheetData>
  <mergeCells count="8">
    <mergeCell ref="B2:E2"/>
    <mergeCell ref="B4:E4"/>
    <mergeCell ref="B5:E5"/>
    <mergeCell ref="B8:E8"/>
    <mergeCell ref="B11:E11"/>
    <mergeCell ref="B13:E13"/>
    <mergeCell ref="B26:E26"/>
    <mergeCell ref="B31:E3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A9E85"/>
    <pageSetUpPr fitToPage="false"/>
  </sheetPr>
  <dimension ref="A2:F2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6"/>
    <col collapsed="false" customWidth="true" hidden="false" outlineLevel="0" max="5" min="3" style="0" width="18"/>
    <col collapsed="false" customWidth="true" hidden="false" outlineLevel="0" max="6" min="6" style="0" width="2"/>
  </cols>
  <sheetData>
    <row r="2" customFormat="false" ht="49.5" hidden="false" customHeight="true" outlineLevel="0" collapsed="false">
      <c r="A2" s="1"/>
      <c r="B2" s="2" t="s">
        <v>186</v>
      </c>
      <c r="C2" s="2"/>
      <c r="D2" s="2"/>
      <c r="E2" s="2"/>
      <c r="F2" s="1"/>
    </row>
    <row r="3" customFormat="false" ht="6" hidden="false" customHeight="true" outlineLevel="0" collapsed="false">
      <c r="A3" s="3"/>
      <c r="B3" s="3"/>
      <c r="C3" s="3"/>
      <c r="D3" s="3"/>
      <c r="E3" s="3"/>
      <c r="F3" s="3"/>
    </row>
    <row r="4" customFormat="false" ht="7.5" hidden="false" customHeight="true" outlineLevel="0" collapsed="false">
      <c r="B4" s="16" t="s">
        <v>187</v>
      </c>
      <c r="C4" s="16"/>
      <c r="D4" s="16"/>
      <c r="E4" s="16"/>
    </row>
    <row r="5" customFormat="false" ht="30" hidden="false" customHeight="true" outlineLevel="0" collapsed="false">
      <c r="B5" s="61"/>
      <c r="C5" s="61" t="s">
        <v>188</v>
      </c>
      <c r="D5" s="62" t="s">
        <v>189</v>
      </c>
      <c r="E5" s="63" t="s">
        <v>190</v>
      </c>
    </row>
    <row r="6" customFormat="false" ht="18" hidden="false" customHeight="true" outlineLevel="0" collapsed="false">
      <c r="B6" s="4" t="s">
        <v>191</v>
      </c>
      <c r="C6" s="4"/>
      <c r="D6" s="4"/>
      <c r="E6" s="4"/>
    </row>
    <row r="7" customFormat="false" ht="19.5" hidden="false" customHeight="true" outlineLevel="0" collapsed="false">
      <c r="B7" s="64" t="s">
        <v>192</v>
      </c>
      <c r="C7" s="33" t="n">
        <f aca="false">'Expense Schedule'!F52</f>
        <v>0</v>
      </c>
      <c r="D7" s="33" t="n">
        <f aca="false">'Expense Schedule'!F52</f>
        <v>0</v>
      </c>
      <c r="E7" s="33" t="n">
        <f aca="false">'Expense Schedule'!F52</f>
        <v>0</v>
      </c>
    </row>
    <row r="8" customFormat="false" ht="19.5" hidden="false" customHeight="true" outlineLevel="0" collapsed="false">
      <c r="B8" s="65" t="s">
        <v>193</v>
      </c>
      <c r="C8" s="35" t="n">
        <f aca="false">'MTDC Base Builder'!C28</f>
        <v>1608000</v>
      </c>
      <c r="D8" s="35" t="n">
        <f aca="false">'MTDC Base Builder'!C28</f>
        <v>1608000</v>
      </c>
      <c r="E8" s="35" t="n">
        <f aca="false">'MTDC Base Builder'!C28</f>
        <v>1608000</v>
      </c>
    </row>
    <row r="9" customFormat="false" ht="19.5" hidden="false" customHeight="true" outlineLevel="0" collapsed="false">
      <c r="B9" s="64" t="s">
        <v>194</v>
      </c>
      <c r="C9" s="33" t="n">
        <f aca="false">'Expense Schedule'!D52</f>
        <v>1756000</v>
      </c>
      <c r="D9" s="33" t="n">
        <f aca="false">'Expense Schedule'!D52</f>
        <v>1756000</v>
      </c>
      <c r="E9" s="33" t="n">
        <f aca="false">'Expense Schedule'!D52</f>
        <v>1756000</v>
      </c>
    </row>
    <row r="10" customFormat="false" ht="19.5" hidden="false" customHeight="true" outlineLevel="0" collapsed="false">
      <c r="B10" s="65" t="s">
        <v>195</v>
      </c>
      <c r="C10" s="35" t="n">
        <f aca="false">'Expense Schedule'!C50</f>
        <v>107500</v>
      </c>
      <c r="D10" s="30" t="s">
        <v>196</v>
      </c>
      <c r="E10" s="30" t="s">
        <v>196</v>
      </c>
    </row>
    <row r="11" customFormat="false" ht="4.5" hidden="false" customHeight="true" outlineLevel="0" collapsed="false"/>
    <row r="12" customFormat="false" ht="18" hidden="false" customHeight="true" outlineLevel="0" collapsed="false">
      <c r="B12" s="66" t="s">
        <v>14</v>
      </c>
      <c r="C12" s="66"/>
      <c r="D12" s="66"/>
      <c r="E12" s="66"/>
    </row>
    <row r="13" customFormat="false" ht="30" hidden="false" customHeight="true" outlineLevel="0" collapsed="false">
      <c r="B13" s="67" t="s">
        <v>197</v>
      </c>
      <c r="C13" s="68" t="n">
        <f aca="false">IF(C8&gt;0,C7/C8,0)</f>
        <v>0</v>
      </c>
      <c r="D13" s="69" t="n">
        <f aca="false">Assumptions!$C$12</f>
        <v>0.1</v>
      </c>
      <c r="E13" s="69" t="n">
        <f aca="false">IF(Assumptions!$C$11&gt;0,Assumptions!$C$11,"—")</f>
        <v>0.18</v>
      </c>
    </row>
    <row r="14" customFormat="false" ht="4.5" hidden="false" customHeight="true" outlineLevel="0" collapsed="false"/>
    <row r="15" customFormat="false" ht="18" hidden="false" customHeight="true" outlineLevel="0" collapsed="false">
      <c r="B15" s="4" t="s">
        <v>198</v>
      </c>
      <c r="C15" s="4"/>
      <c r="D15" s="4"/>
      <c r="E15" s="4"/>
    </row>
    <row r="16" customFormat="false" ht="19.5" hidden="false" customHeight="true" outlineLevel="0" collapsed="false">
      <c r="B16" s="70" t="s">
        <v>199</v>
      </c>
      <c r="C16" s="71" t="n">
        <f aca="false">C8*C13</f>
        <v>0</v>
      </c>
      <c r="D16" s="71" t="n">
        <f aca="false">D8*D13</f>
        <v>160800</v>
      </c>
      <c r="E16" s="71" t="n">
        <f aca="false">IF(ISNUMBER(E13),E8*E13,0)</f>
        <v>289440</v>
      </c>
    </row>
    <row r="17" customFormat="false" ht="19.5" hidden="false" customHeight="true" outlineLevel="0" collapsed="false">
      <c r="B17" s="64" t="s">
        <v>200</v>
      </c>
      <c r="C17" s="33" t="n">
        <f aca="false">C16-D16</f>
        <v>-160800</v>
      </c>
      <c r="D17" s="39" t="s">
        <v>196</v>
      </c>
      <c r="E17" s="39" t="s">
        <v>196</v>
      </c>
    </row>
    <row r="18" customFormat="false" ht="19.5" hidden="false" customHeight="true" outlineLevel="0" collapsed="false">
      <c r="B18" s="65" t="s">
        <v>201</v>
      </c>
      <c r="C18" s="35" t="n">
        <f aca="false">C16-IF(ISNUMBER(E16),E16,C16)</f>
        <v>-289440</v>
      </c>
      <c r="D18" s="30" t="s">
        <v>196</v>
      </c>
      <c r="E18" s="30" t="s">
        <v>196</v>
      </c>
    </row>
    <row r="19" customFormat="false" ht="4.5" hidden="false" customHeight="true" outlineLevel="0" collapsed="false"/>
    <row r="20" customFormat="false" ht="18" hidden="false" customHeight="true" outlineLevel="0" collapsed="false">
      <c r="B20" s="12" t="s">
        <v>202</v>
      </c>
      <c r="C20" s="12"/>
      <c r="D20" s="12"/>
      <c r="E20" s="12"/>
    </row>
    <row r="21" customFormat="false" ht="19.5" hidden="false" customHeight="true" outlineLevel="0" collapsed="false">
      <c r="B21" s="64" t="s">
        <v>203</v>
      </c>
      <c r="C21" s="72" t="n">
        <f aca="false">C13-Assumptions!$C$11</f>
        <v>-0.18</v>
      </c>
      <c r="D21" s="73" t="s">
        <v>196</v>
      </c>
      <c r="E21" s="73" t="s">
        <v>196</v>
      </c>
    </row>
    <row r="22" customFormat="false" ht="19.5" hidden="false" customHeight="true" outlineLevel="0" collapsed="false">
      <c r="B22" s="65" t="s">
        <v>204</v>
      </c>
      <c r="C22" s="74" t="str">
        <f aca="false">IF(ABS(C13-Assumptions!$C$11)&gt;0.03,"⚠ Calculated rate differs from negotiated by &gt;3% — review before submission","✓ Calculated rate consistent with negotiated rate")</f>
        <v>⚠ Calculated rate differs from negotiated by &gt;3% — review before submission</v>
      </c>
      <c r="D22" s="75" t="s">
        <v>196</v>
      </c>
      <c r="E22" s="75" t="s">
        <v>196</v>
      </c>
    </row>
    <row r="24" customFormat="false" ht="15.75" hidden="false" customHeight="true" outlineLevel="0" collapsed="false">
      <c r="B24" s="15" t="s">
        <v>38</v>
      </c>
      <c r="C24" s="15"/>
      <c r="D24" s="15"/>
      <c r="E24" s="15"/>
    </row>
  </sheetData>
  <mergeCells count="7">
    <mergeCell ref="B2:E2"/>
    <mergeCell ref="B4:E4"/>
    <mergeCell ref="B6:E6"/>
    <mergeCell ref="B12:E12"/>
    <mergeCell ref="B15:E15"/>
    <mergeCell ref="B20:E20"/>
    <mergeCell ref="B24:E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E3A5F"/>
    <pageSetUpPr fitToPage="false"/>
  </sheetPr>
  <dimension ref="A2:J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26"/>
    <col collapsed="false" customWidth="true" hidden="false" outlineLevel="0" max="3" min="3" style="0" width="14"/>
    <col collapsed="false" customWidth="true" hidden="false" outlineLevel="0" max="4" min="4" style="0" width="12"/>
    <col collapsed="false" customWidth="true" hidden="false" outlineLevel="0" max="9" min="5" style="0" width="14"/>
    <col collapsed="false" customWidth="true" hidden="false" outlineLevel="0" max="10" min="10" style="0" width="2"/>
  </cols>
  <sheetData>
    <row r="2" customFormat="false" ht="49.5" hidden="false" customHeight="true" outlineLevel="0" collapsed="false">
      <c r="A2" s="1"/>
      <c r="B2" s="2" t="s">
        <v>205</v>
      </c>
      <c r="C2" s="2"/>
      <c r="D2" s="2"/>
      <c r="E2" s="2"/>
      <c r="F2" s="2"/>
      <c r="G2" s="2"/>
      <c r="H2" s="2"/>
      <c r="I2" s="2"/>
      <c r="J2" s="1"/>
    </row>
    <row r="3" customFormat="false" ht="6" hidden="false" customHeight="true" outlineLevel="0" collapsed="false">
      <c r="A3" s="3"/>
      <c r="B3" s="3"/>
      <c r="C3" s="3"/>
      <c r="D3" s="3"/>
      <c r="E3" s="3"/>
      <c r="F3" s="3"/>
      <c r="G3" s="3"/>
      <c r="H3" s="3"/>
      <c r="I3" s="3"/>
      <c r="J3" s="3"/>
    </row>
    <row r="4" customFormat="false" ht="15.75" hidden="false" customHeight="true" outlineLevel="0" collapsed="false">
      <c r="B4" s="16" t="s">
        <v>206</v>
      </c>
      <c r="C4" s="16"/>
      <c r="D4" s="16"/>
      <c r="E4" s="16"/>
      <c r="F4" s="16"/>
      <c r="G4" s="16"/>
      <c r="H4" s="16"/>
      <c r="I4" s="16"/>
    </row>
    <row r="5" customFormat="false" ht="7.5" hidden="false" customHeight="true" outlineLevel="0" collapsed="false"/>
    <row r="6" customFormat="false" ht="36" hidden="false" customHeight="true" outlineLevel="0" collapsed="false">
      <c r="B6" s="24" t="s">
        <v>207</v>
      </c>
      <c r="C6" s="25" t="s">
        <v>208</v>
      </c>
      <c r="D6" s="24" t="s">
        <v>209</v>
      </c>
      <c r="E6" s="25" t="s">
        <v>210</v>
      </c>
      <c r="F6" s="24" t="s">
        <v>211</v>
      </c>
      <c r="G6" s="24" t="s">
        <v>212</v>
      </c>
      <c r="H6" s="25" t="s">
        <v>213</v>
      </c>
      <c r="I6" s="24" t="s">
        <v>214</v>
      </c>
    </row>
    <row r="7" customFormat="false" ht="12" hidden="false" customHeight="true" outlineLevel="0" collapsed="false">
      <c r="D7" s="26" t="s">
        <v>215</v>
      </c>
      <c r="E7" s="26" t="s">
        <v>216</v>
      </c>
      <c r="F7" s="26" t="s">
        <v>217</v>
      </c>
      <c r="G7" s="26" t="s">
        <v>218</v>
      </c>
      <c r="H7" s="26" t="s">
        <v>219</v>
      </c>
      <c r="I7" s="26" t="s">
        <v>220</v>
      </c>
    </row>
    <row r="8" customFormat="false" ht="19.5" hidden="false" customHeight="true" outlineLevel="0" collapsed="false">
      <c r="B8" s="76" t="s">
        <v>221</v>
      </c>
      <c r="C8" s="76" t="s">
        <v>222</v>
      </c>
      <c r="D8" s="28" t="n">
        <v>320000</v>
      </c>
      <c r="E8" s="35" t="n">
        <f aca="false">D8*0.9</f>
        <v>288000</v>
      </c>
      <c r="F8" s="77" t="n">
        <v>0.9</v>
      </c>
      <c r="G8" s="78" t="n">
        <f aca="false">E8*F8</f>
        <v>259200</v>
      </c>
      <c r="H8" s="35" t="n">
        <f aca="false">F8*'Rate Calculation'!C13</f>
        <v>0</v>
      </c>
      <c r="I8" s="79" t="n">
        <f aca="false">G8-H8</f>
        <v>259200</v>
      </c>
    </row>
    <row r="9" customFormat="false" ht="19.5" hidden="false" customHeight="true" outlineLevel="0" collapsed="false">
      <c r="B9" s="80" t="s">
        <v>223</v>
      </c>
      <c r="C9" s="80" t="s">
        <v>222</v>
      </c>
      <c r="D9" s="28" t="n">
        <v>240000</v>
      </c>
      <c r="E9" s="33" t="n">
        <f aca="false">D9*0.9</f>
        <v>216000</v>
      </c>
      <c r="F9" s="77" t="n">
        <v>0.9</v>
      </c>
      <c r="G9" s="81" t="n">
        <f aca="false">E9*F9</f>
        <v>194400</v>
      </c>
      <c r="H9" s="33" t="n">
        <f aca="false">F9*'Rate Calculation'!C13</f>
        <v>0</v>
      </c>
      <c r="I9" s="82" t="n">
        <f aca="false">G9-H9</f>
        <v>194400</v>
      </c>
    </row>
    <row r="10" customFormat="false" ht="19.5" hidden="false" customHeight="true" outlineLevel="0" collapsed="false">
      <c r="B10" s="76" t="s">
        <v>224</v>
      </c>
      <c r="C10" s="76" t="s">
        <v>225</v>
      </c>
      <c r="D10" s="28" t="n">
        <v>105000</v>
      </c>
      <c r="E10" s="35" t="n">
        <f aca="false">D10*0.9</f>
        <v>94500</v>
      </c>
      <c r="F10" s="77" t="n">
        <v>0.1</v>
      </c>
      <c r="G10" s="78" t="n">
        <f aca="false">E10*F10</f>
        <v>9450</v>
      </c>
      <c r="H10" s="35" t="n">
        <f aca="false">F10*'Rate Calculation'!C13</f>
        <v>0</v>
      </c>
      <c r="I10" s="79" t="n">
        <f aca="false">G10-H10</f>
        <v>9450</v>
      </c>
    </row>
    <row r="11" customFormat="false" ht="19.5" hidden="false" customHeight="true" outlineLevel="0" collapsed="false">
      <c r="B11" s="80" t="s">
        <v>226</v>
      </c>
      <c r="C11" s="80" t="s">
        <v>227</v>
      </c>
      <c r="D11" s="28" t="n">
        <v>175000</v>
      </c>
      <c r="E11" s="33" t="n">
        <f aca="false">D11*0.9</f>
        <v>157500</v>
      </c>
      <c r="F11" s="77" t="n">
        <v>0.15</v>
      </c>
      <c r="G11" s="81" t="n">
        <f aca="false">E11*F11</f>
        <v>23625</v>
      </c>
      <c r="H11" s="33" t="n">
        <f aca="false">F11*'Rate Calculation'!C13</f>
        <v>0</v>
      </c>
      <c r="I11" s="82" t="n">
        <f aca="false">G11-H11</f>
        <v>23625</v>
      </c>
    </row>
    <row r="12" customFormat="false" ht="19.5" hidden="false" customHeight="true" outlineLevel="0" collapsed="false">
      <c r="B12" s="76" t="s">
        <v>228</v>
      </c>
      <c r="C12" s="76" t="s">
        <v>229</v>
      </c>
      <c r="D12" s="28" t="n">
        <v>48000</v>
      </c>
      <c r="E12" s="35" t="n">
        <f aca="false">D12*0.9</f>
        <v>43200</v>
      </c>
      <c r="F12" s="77" t="n">
        <v>0</v>
      </c>
      <c r="G12" s="78" t="n">
        <f aca="false">E12*F12</f>
        <v>0</v>
      </c>
      <c r="H12" s="35" t="n">
        <f aca="false">F12*'Rate Calculation'!C13</f>
        <v>0</v>
      </c>
      <c r="I12" s="79" t="n">
        <f aca="false">G12-H12</f>
        <v>0</v>
      </c>
    </row>
    <row r="13" customFormat="false" ht="19.5" hidden="false" customHeight="true" outlineLevel="0" collapsed="false">
      <c r="B13" s="80" t="s">
        <v>230</v>
      </c>
      <c r="C13" s="80" t="s">
        <v>225</v>
      </c>
      <c r="D13" s="28" t="n">
        <v>35000</v>
      </c>
      <c r="E13" s="33" t="n">
        <f aca="false">D13*0.9</f>
        <v>31500</v>
      </c>
      <c r="F13" s="77" t="n">
        <v>0.12</v>
      </c>
      <c r="G13" s="81" t="n">
        <f aca="false">E13*F13</f>
        <v>3780</v>
      </c>
      <c r="H13" s="33" t="n">
        <f aca="false">F13*'Rate Calculation'!C13</f>
        <v>0</v>
      </c>
      <c r="I13" s="82" t="n">
        <f aca="false">G13-H13</f>
        <v>3780</v>
      </c>
    </row>
    <row r="14" customFormat="false" ht="19.5" hidden="false" customHeight="true" outlineLevel="0" collapsed="false">
      <c r="B14" s="76" t="s">
        <v>231</v>
      </c>
      <c r="C14" s="76" t="s">
        <v>232</v>
      </c>
      <c r="D14" s="28" t="n">
        <v>62000</v>
      </c>
      <c r="E14" s="35" t="n">
        <f aca="false">D14*0.9</f>
        <v>55800</v>
      </c>
      <c r="F14" s="77" t="n">
        <v>0.15</v>
      </c>
      <c r="G14" s="78" t="n">
        <f aca="false">E14*F14</f>
        <v>8370</v>
      </c>
      <c r="H14" s="35" t="n">
        <f aca="false">F14*'Rate Calculation'!C13</f>
        <v>0</v>
      </c>
      <c r="I14" s="79" t="n">
        <f aca="false">G14-H14</f>
        <v>8370</v>
      </c>
    </row>
    <row r="15" customFormat="false" ht="19.5" hidden="false" customHeight="true" outlineLevel="0" collapsed="false">
      <c r="B15" s="5"/>
      <c r="C15" s="5"/>
      <c r="D15" s="28"/>
      <c r="E15" s="35" t="str">
        <f aca="false">IF(D15&gt;0,D15*0.9,"")</f>
        <v/>
      </c>
      <c r="F15" s="77"/>
      <c r="G15" s="35" t="str">
        <f aca="false">IF(D15&gt;0,E15*F15,"")</f>
        <v/>
      </c>
      <c r="H15" s="35" t="str">
        <f aca="false">IF(D15&gt;0,F15*'Rate Calculation'!C13,"")</f>
        <v/>
      </c>
      <c r="I15" s="83" t="str">
        <f aca="false">IF(D15&gt;0,G15-H15,"")</f>
        <v/>
      </c>
    </row>
    <row r="16" customFormat="false" ht="19.5" hidden="false" customHeight="true" outlineLevel="0" collapsed="false">
      <c r="B16" s="10"/>
      <c r="C16" s="10"/>
      <c r="D16" s="28"/>
      <c r="E16" s="33" t="str">
        <f aca="false">IF(D16&gt;0,D16*0.9,"")</f>
        <v/>
      </c>
      <c r="F16" s="77"/>
      <c r="G16" s="33" t="str">
        <f aca="false">IF(D16&gt;0,E16*F16,"")</f>
        <v/>
      </c>
      <c r="H16" s="33" t="str">
        <f aca="false">IF(D16&gt;0,F16*'Rate Calculation'!C13,"")</f>
        <v/>
      </c>
      <c r="I16" s="84" t="str">
        <f aca="false">IF(D16&gt;0,G16-H16,"")</f>
        <v/>
      </c>
    </row>
    <row r="17" customFormat="false" ht="19.5" hidden="false" customHeight="true" outlineLevel="0" collapsed="false">
      <c r="B17" s="5"/>
      <c r="C17" s="5"/>
      <c r="D17" s="28"/>
      <c r="E17" s="35" t="str">
        <f aca="false">IF(D17&gt;0,D17*0.9,"")</f>
        <v/>
      </c>
      <c r="F17" s="77"/>
      <c r="G17" s="35" t="str">
        <f aca="false">IF(D17&gt;0,E17*F17,"")</f>
        <v/>
      </c>
      <c r="H17" s="35" t="str">
        <f aca="false">IF(D17&gt;0,F17*'Rate Calculation'!C13,"")</f>
        <v/>
      </c>
      <c r="I17" s="83" t="str">
        <f aca="false">IF(D17&gt;0,G17-H17,"")</f>
        <v/>
      </c>
    </row>
    <row r="18" customFormat="false" ht="19.5" hidden="false" customHeight="true" outlineLevel="0" collapsed="false">
      <c r="B18" s="10"/>
      <c r="C18" s="10"/>
      <c r="D18" s="28"/>
      <c r="E18" s="33" t="str">
        <f aca="false">IF(D18&gt;0,D18*0.9,"")</f>
        <v/>
      </c>
      <c r="F18" s="77"/>
      <c r="G18" s="33" t="str">
        <f aca="false">IF(D18&gt;0,E18*F18,"")</f>
        <v/>
      </c>
      <c r="H18" s="33" t="str">
        <f aca="false">IF(D18&gt;0,F18*'Rate Calculation'!C13,"")</f>
        <v/>
      </c>
      <c r="I18" s="84" t="str">
        <f aca="false">IF(D18&gt;0,G18-H18,"")</f>
        <v/>
      </c>
    </row>
    <row r="19" customFormat="false" ht="19.5" hidden="false" customHeight="true" outlineLevel="0" collapsed="false">
      <c r="B19" s="5"/>
      <c r="C19" s="5"/>
      <c r="D19" s="28"/>
      <c r="E19" s="35" t="str">
        <f aca="false">IF(D19&gt;0,D19*0.9,"")</f>
        <v/>
      </c>
      <c r="F19" s="77"/>
      <c r="G19" s="35" t="str">
        <f aca="false">IF(D19&gt;0,E19*F19,"")</f>
        <v/>
      </c>
      <c r="H19" s="35" t="str">
        <f aca="false">IF(D19&gt;0,F19*'Rate Calculation'!C13,"")</f>
        <v/>
      </c>
      <c r="I19" s="83" t="str">
        <f aca="false">IF(D19&gt;0,G19-H19,"")</f>
        <v/>
      </c>
    </row>
    <row r="20" customFormat="false" ht="19.5" hidden="false" customHeight="true" outlineLevel="0" collapsed="false">
      <c r="B20" s="10"/>
      <c r="C20" s="10"/>
      <c r="D20" s="28"/>
      <c r="E20" s="33" t="str">
        <f aca="false">IF(D20&gt;0,D20*0.9,"")</f>
        <v/>
      </c>
      <c r="F20" s="77"/>
      <c r="G20" s="33" t="str">
        <f aca="false">IF(D20&gt;0,E20*F20,"")</f>
        <v/>
      </c>
      <c r="H20" s="33" t="str">
        <f aca="false">IF(D20&gt;0,F20*'Rate Calculation'!C13,"")</f>
        <v/>
      </c>
      <c r="I20" s="84" t="str">
        <f aca="false">IF(D20&gt;0,G20-H20,"")</f>
        <v/>
      </c>
    </row>
    <row r="21" customFormat="false" ht="24" hidden="false" customHeight="true" outlineLevel="0" collapsed="false">
      <c r="B21" s="85" t="s">
        <v>233</v>
      </c>
      <c r="C21" s="85"/>
      <c r="D21" s="86" t="n">
        <f aca="false">SUM(D8:D20)</f>
        <v>985000</v>
      </c>
      <c r="F21" s="86" t="n">
        <f aca="false">SUM(F8:F20)</f>
        <v>2.32</v>
      </c>
      <c r="G21" s="86" t="n">
        <f aca="false">SUM(G8:G20)</f>
        <v>498825</v>
      </c>
      <c r="H21" s="86" t="n">
        <f aca="false">SUM(H8:H20)</f>
        <v>0</v>
      </c>
      <c r="I21" s="87" t="n">
        <f aca="false">SUM(I8:I20)</f>
        <v>498825</v>
      </c>
    </row>
    <row r="23" customFormat="false" ht="18" hidden="false" customHeight="true" outlineLevel="0" collapsed="false">
      <c r="B23" s="4" t="s">
        <v>234</v>
      </c>
      <c r="C23" s="4"/>
      <c r="D23" s="4"/>
      <c r="E23" s="4"/>
      <c r="F23" s="4"/>
      <c r="G23" s="4"/>
      <c r="H23" s="4"/>
      <c r="I23" s="4"/>
    </row>
    <row r="24" customFormat="false" ht="19.5" hidden="false" customHeight="true" outlineLevel="0" collapsed="false">
      <c r="B24" s="88" t="s">
        <v>235</v>
      </c>
      <c r="C24" s="88"/>
      <c r="D24" s="88"/>
      <c r="E24" s="88"/>
      <c r="F24" s="89" t="n">
        <f aca="false">D21</f>
        <v>985000</v>
      </c>
      <c r="G24" s="89"/>
      <c r="H24" s="89"/>
      <c r="I24" s="89"/>
    </row>
    <row r="25" customFormat="false" ht="19.5" hidden="false" customHeight="true" outlineLevel="0" collapsed="false">
      <c r="B25" s="88" t="s">
        <v>236</v>
      </c>
      <c r="C25" s="88"/>
      <c r="D25" s="88"/>
      <c r="E25" s="88"/>
      <c r="F25" s="89" t="n">
        <f aca="false">H21</f>
        <v>0</v>
      </c>
      <c r="G25" s="89"/>
      <c r="H25" s="89"/>
      <c r="I25" s="89"/>
    </row>
    <row r="26" customFormat="false" ht="19.5" hidden="false" customHeight="true" outlineLevel="0" collapsed="false">
      <c r="B26" s="88" t="s">
        <v>237</v>
      </c>
      <c r="C26" s="88"/>
      <c r="D26" s="88"/>
      <c r="E26" s="88"/>
      <c r="F26" s="89" t="n">
        <f aca="false">I21</f>
        <v>498825</v>
      </c>
      <c r="G26" s="89"/>
      <c r="H26" s="89"/>
      <c r="I26" s="89"/>
    </row>
    <row r="27" customFormat="false" ht="19.5" hidden="false" customHeight="true" outlineLevel="0" collapsed="false">
      <c r="B27" s="88" t="s">
        <v>238</v>
      </c>
      <c r="C27" s="88"/>
      <c r="D27" s="88"/>
      <c r="E27" s="88"/>
      <c r="F27" s="89" t="n">
        <f aca="false">J21</f>
        <v>0</v>
      </c>
      <c r="G27" s="89"/>
      <c r="H27" s="89"/>
      <c r="I27" s="89"/>
    </row>
    <row r="28" customFormat="false" ht="19.5" hidden="false" customHeight="true" outlineLevel="0" collapsed="false">
      <c r="B28" s="88" t="s">
        <v>239</v>
      </c>
      <c r="C28" s="88"/>
      <c r="D28" s="88"/>
      <c r="E28" s="88"/>
      <c r="F28" s="90" t="n">
        <f aca="false">IF(H21&gt;0,H21/D21,0)</f>
        <v>0</v>
      </c>
      <c r="G28" s="90"/>
      <c r="H28" s="90"/>
      <c r="I28" s="90"/>
    </row>
    <row r="29" customFormat="false" ht="19.5" hidden="false" customHeight="true" outlineLevel="0" collapsed="false">
      <c r="B29" s="88" t="s">
        <v>240</v>
      </c>
      <c r="C29" s="88"/>
      <c r="D29" s="88"/>
      <c r="E29" s="88"/>
      <c r="F29" s="90" t="n">
        <f aca="false">'Rate Calculation'!C13</f>
        <v>0</v>
      </c>
      <c r="G29" s="90"/>
      <c r="H29" s="90"/>
      <c r="I29" s="90"/>
    </row>
    <row r="30" customFormat="false" ht="19.5" hidden="false" customHeight="true" outlineLevel="0" collapsed="false">
      <c r="B30" s="88" t="s">
        <v>241</v>
      </c>
      <c r="C30" s="88"/>
      <c r="D30" s="88"/>
      <c r="E30" s="88"/>
      <c r="F30" s="90" t="n">
        <f aca="false">IF(I21&gt;0,H21/D21-'Rate Calculation'!C13,0)</f>
        <v>0</v>
      </c>
      <c r="G30" s="90"/>
      <c r="H30" s="90"/>
      <c r="I30" s="90"/>
    </row>
    <row r="32" customFormat="false" ht="15.75" hidden="false" customHeight="true" outlineLevel="0" collapsed="false">
      <c r="B32" s="15" t="s">
        <v>38</v>
      </c>
      <c r="C32" s="15"/>
      <c r="D32" s="15"/>
      <c r="E32" s="15"/>
      <c r="F32" s="15"/>
      <c r="G32" s="15"/>
      <c r="H32" s="15"/>
      <c r="I32" s="15"/>
    </row>
  </sheetData>
  <mergeCells count="19">
    <mergeCell ref="B2:I2"/>
    <mergeCell ref="B4:I4"/>
    <mergeCell ref="B21:C21"/>
    <mergeCell ref="B23:I23"/>
    <mergeCell ref="B24:E24"/>
    <mergeCell ref="F24:I24"/>
    <mergeCell ref="B25:E25"/>
    <mergeCell ref="F25:I25"/>
    <mergeCell ref="B26:E26"/>
    <mergeCell ref="F26:I26"/>
    <mergeCell ref="B27:E27"/>
    <mergeCell ref="F27:I27"/>
    <mergeCell ref="B28:E28"/>
    <mergeCell ref="F28:I28"/>
    <mergeCell ref="B29:E29"/>
    <mergeCell ref="F29:I29"/>
    <mergeCell ref="B30:E30"/>
    <mergeCell ref="F30:I30"/>
    <mergeCell ref="B32:I3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D2D2D"/>
    <pageSetUpPr fitToPage="false"/>
  </sheetPr>
  <dimension ref="A2:G2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4"/>
    <col collapsed="false" customWidth="true" hidden="false" outlineLevel="0" max="5" min="3" style="0" width="14"/>
    <col collapsed="false" customWidth="true" hidden="false" outlineLevel="0" max="6" min="6" style="0" width="18"/>
    <col collapsed="false" customWidth="true" hidden="false" outlineLevel="0" max="7" min="7" style="0" width="2"/>
  </cols>
  <sheetData>
    <row r="2" customFormat="false" ht="49.5" hidden="false" customHeight="true" outlineLevel="0" collapsed="false">
      <c r="A2" s="1"/>
      <c r="B2" s="2" t="s">
        <v>242</v>
      </c>
      <c r="C2" s="2"/>
      <c r="D2" s="2"/>
      <c r="E2" s="2"/>
      <c r="F2" s="2"/>
      <c r="G2" s="1"/>
    </row>
    <row r="3" customFormat="false" ht="6" hidden="false" customHeight="true" outlineLevel="0" collapsed="false">
      <c r="A3" s="3"/>
      <c r="B3" s="3"/>
      <c r="C3" s="3"/>
      <c r="D3" s="3"/>
      <c r="E3" s="3"/>
      <c r="F3" s="3"/>
      <c r="G3" s="3"/>
    </row>
    <row r="4" customFormat="false" ht="15.75" hidden="false" customHeight="true" outlineLevel="0" collapsed="false">
      <c r="B4" s="16" t="s">
        <v>243</v>
      </c>
      <c r="C4" s="16"/>
      <c r="D4" s="16"/>
      <c r="E4" s="16"/>
      <c r="F4" s="16"/>
    </row>
    <row r="5" customFormat="false" ht="7.5" hidden="false" customHeight="true" outlineLevel="0" collapsed="false"/>
    <row r="6" customFormat="false" ht="27.75" hidden="false" customHeight="true" outlineLevel="0" collapsed="false">
      <c r="B6" s="24" t="s">
        <v>244</v>
      </c>
      <c r="C6" s="25" t="s">
        <v>245</v>
      </c>
      <c r="D6" s="25" t="s">
        <v>246</v>
      </c>
      <c r="E6" s="24" t="s">
        <v>247</v>
      </c>
      <c r="F6" s="25" t="s">
        <v>248</v>
      </c>
    </row>
    <row r="7" customFormat="false" ht="18" hidden="false" customHeight="true" outlineLevel="0" collapsed="false">
      <c r="B7" s="4" t="s">
        <v>249</v>
      </c>
      <c r="C7" s="4"/>
      <c r="D7" s="4"/>
      <c r="E7" s="4"/>
      <c r="F7" s="4"/>
    </row>
    <row r="8" customFormat="false" ht="19.5" hidden="false" customHeight="true" outlineLevel="0" collapsed="false">
      <c r="B8" s="65" t="s">
        <v>44</v>
      </c>
      <c r="C8" s="91" t="n">
        <f aca="false">Assumptions!$C$7-2</f>
        <v>2023</v>
      </c>
      <c r="D8" s="91" t="n">
        <f aca="false">Assumptions!$C$7-1</f>
        <v>2024</v>
      </c>
      <c r="E8" s="91" t="n">
        <f aca="false">Assumptions!$C$7</f>
        <v>2025</v>
      </c>
      <c r="F8" s="19"/>
    </row>
    <row r="9" customFormat="false" ht="19.5" hidden="false" customHeight="true" outlineLevel="0" collapsed="false">
      <c r="B9" s="64" t="s">
        <v>250</v>
      </c>
      <c r="C9" s="28"/>
      <c r="D9" s="28"/>
      <c r="E9" s="33" t="n">
        <f aca="false">'Expense Schedule'!F52</f>
        <v>0</v>
      </c>
      <c r="F9" s="34" t="s">
        <v>251</v>
      </c>
    </row>
    <row r="10" customFormat="false" ht="19.5" hidden="false" customHeight="true" outlineLevel="0" collapsed="false">
      <c r="B10" s="65" t="s">
        <v>252</v>
      </c>
      <c r="C10" s="28"/>
      <c r="D10" s="28"/>
      <c r="E10" s="35" t="n">
        <f aca="false">'MTDC Base Builder'!C28</f>
        <v>1608000</v>
      </c>
      <c r="F10" s="19" t="s">
        <v>251</v>
      </c>
    </row>
    <row r="11" customFormat="false" ht="19.5" hidden="false" customHeight="true" outlineLevel="0" collapsed="false">
      <c r="B11" s="64" t="s">
        <v>253</v>
      </c>
      <c r="C11" s="92"/>
      <c r="D11" s="92"/>
      <c r="E11" s="72" t="n">
        <f aca="false">'Rate Calculation'!C13</f>
        <v>0</v>
      </c>
      <c r="F11" s="34" t="s">
        <v>254</v>
      </c>
    </row>
    <row r="12" customFormat="false" ht="19.5" hidden="false" customHeight="true" outlineLevel="0" collapsed="false">
      <c r="B12" s="65" t="s">
        <v>255</v>
      </c>
      <c r="C12" s="92"/>
      <c r="D12" s="92"/>
      <c r="E12" s="93" t="n">
        <f aca="false">Assumptions!$C$11</f>
        <v>0.18</v>
      </c>
      <c r="F12" s="19" t="s">
        <v>256</v>
      </c>
    </row>
    <row r="13" customFormat="false" ht="19.5" hidden="false" customHeight="true" outlineLevel="0" collapsed="false">
      <c r="B13" s="64" t="s">
        <v>57</v>
      </c>
      <c r="C13" s="72" t="n">
        <f aca="false">Assumptions!$C$12</f>
        <v>0.1</v>
      </c>
      <c r="D13" s="72" t="n">
        <f aca="false">Assumptions!$C$12</f>
        <v>0.1</v>
      </c>
      <c r="E13" s="72" t="n">
        <f aca="false">Assumptions!$C$12</f>
        <v>0.1</v>
      </c>
      <c r="F13" s="34" t="s">
        <v>257</v>
      </c>
    </row>
    <row r="14" customFormat="false" ht="18" hidden="false" customHeight="true" outlineLevel="0" collapsed="false">
      <c r="B14" s="4" t="s">
        <v>258</v>
      </c>
      <c r="C14" s="4"/>
      <c r="D14" s="4"/>
      <c r="E14" s="4"/>
      <c r="F14" s="4"/>
    </row>
    <row r="15" customFormat="false" ht="19.5" hidden="false" customHeight="true" outlineLevel="0" collapsed="false">
      <c r="B15" s="64" t="s">
        <v>259</v>
      </c>
      <c r="C15" s="92"/>
      <c r="D15" s="92"/>
      <c r="E15" s="72" t="n">
        <f aca="false">IF('Expense Schedule'!C52&gt;0,'Expense Schedule'!F52/'Expense Schedule'!C52,0)</f>
        <v>0</v>
      </c>
      <c r="F15" s="34" t="s">
        <v>260</v>
      </c>
    </row>
    <row r="16" customFormat="false" ht="19.5" hidden="false" customHeight="true" outlineLevel="0" collapsed="false">
      <c r="B16" s="65" t="s">
        <v>261</v>
      </c>
      <c r="C16" s="92"/>
      <c r="D16" s="92"/>
      <c r="E16" s="93" t="n">
        <f aca="false">IF('Expense Schedule'!C52&gt;0,'Expense Schedule'!D52/'Expense Schedule'!C52,0)</f>
        <v>0.665983995145447</v>
      </c>
      <c r="F16" s="19" t="s">
        <v>262</v>
      </c>
    </row>
    <row r="17" customFormat="false" ht="18" hidden="false" customHeight="true" outlineLevel="0" collapsed="false">
      <c r="B17" s="4" t="s">
        <v>263</v>
      </c>
      <c r="C17" s="4"/>
      <c r="D17" s="4"/>
      <c r="E17" s="4"/>
      <c r="F17" s="4"/>
    </row>
    <row r="18" customFormat="false" ht="19.5" hidden="false" customHeight="true" outlineLevel="0" collapsed="false">
      <c r="B18" s="65" t="s">
        <v>264</v>
      </c>
      <c r="C18" s="94" t="s">
        <v>196</v>
      </c>
      <c r="D18" s="92"/>
      <c r="E18" s="93" t="str">
        <f aca="false">IF(ISNUMBER(D14),E14-D14,"—")</f>
        <v>—</v>
      </c>
      <c r="F18" s="19"/>
    </row>
    <row r="19" customFormat="false" ht="19.5" hidden="false" customHeight="true" outlineLevel="0" collapsed="false">
      <c r="B19" s="64" t="s">
        <v>265</v>
      </c>
      <c r="C19" s="73" t="s">
        <v>196</v>
      </c>
      <c r="D19" s="73" t="s">
        <v>196</v>
      </c>
      <c r="E19" s="72" t="str">
        <f aca="false">IF(ISNUMBER(C14),E14-C14,"—")</f>
        <v>—</v>
      </c>
      <c r="F19" s="34"/>
    </row>
    <row r="20" customFormat="false" ht="19.5" hidden="false" customHeight="true" outlineLevel="0" collapsed="false">
      <c r="B20" s="65" t="s">
        <v>266</v>
      </c>
      <c r="C20" s="75"/>
      <c r="D20" s="75"/>
      <c r="E20" s="75"/>
      <c r="F20" s="19" t="s">
        <v>267</v>
      </c>
    </row>
    <row r="22" customFormat="false" ht="15.75" hidden="false" customHeight="true" outlineLevel="0" collapsed="false">
      <c r="B22" s="15" t="s">
        <v>38</v>
      </c>
      <c r="C22" s="15"/>
      <c r="D22" s="15"/>
      <c r="E22" s="15"/>
      <c r="F22" s="15"/>
    </row>
  </sheetData>
  <mergeCells count="6">
    <mergeCell ref="B2:F2"/>
    <mergeCell ref="B4:F4"/>
    <mergeCell ref="B7:F7"/>
    <mergeCell ref="B14:F14"/>
    <mergeCell ref="B17:F17"/>
    <mergeCell ref="B22:F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1A1A1A"/>
    <pageSetUpPr fitToPage="false"/>
  </sheetPr>
  <dimension ref="A2:G2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2"/>
    <col collapsed="false" customWidth="true" hidden="false" outlineLevel="0" max="2" min="2" style="0" width="34"/>
    <col collapsed="false" customWidth="true" hidden="false" outlineLevel="0" max="3" min="3" style="0" width="18"/>
    <col collapsed="false" customWidth="true" hidden="false" outlineLevel="0" max="5" min="4" style="0" width="14"/>
    <col collapsed="false" customWidth="true" hidden="false" outlineLevel="0" max="6" min="6" style="0" width="16"/>
    <col collapsed="false" customWidth="true" hidden="false" outlineLevel="0" max="7" min="7" style="0" width="2"/>
  </cols>
  <sheetData>
    <row r="2" customFormat="false" ht="49.5" hidden="false" customHeight="true" outlineLevel="0" collapsed="false">
      <c r="A2" s="1"/>
      <c r="B2" s="2" t="s">
        <v>268</v>
      </c>
      <c r="C2" s="2"/>
      <c r="D2" s="2"/>
      <c r="E2" s="2"/>
      <c r="F2" s="2"/>
      <c r="G2" s="1"/>
    </row>
    <row r="3" customFormat="false" ht="6" hidden="false" customHeight="true" outlineLevel="0" collapsed="false">
      <c r="A3" s="3"/>
      <c r="B3" s="3"/>
      <c r="C3" s="3"/>
      <c r="D3" s="3"/>
      <c r="E3" s="3"/>
      <c r="F3" s="3"/>
      <c r="G3" s="3"/>
    </row>
    <row r="4" customFormat="false" ht="7.5" hidden="false" customHeight="true" outlineLevel="0" collapsed="false">
      <c r="B4" s="16" t="s">
        <v>269</v>
      </c>
      <c r="C4" s="16"/>
      <c r="D4" s="16"/>
      <c r="E4" s="16"/>
      <c r="F4" s="16"/>
    </row>
    <row r="5" customFormat="false" ht="18" hidden="false" customHeight="true" outlineLevel="0" collapsed="false">
      <c r="B5" s="45" t="s">
        <v>270</v>
      </c>
      <c r="C5" s="45"/>
      <c r="D5" s="45"/>
      <c r="E5" s="45"/>
      <c r="F5" s="45"/>
    </row>
    <row r="6" customFormat="false" ht="7.5" hidden="false" customHeight="true" outlineLevel="0" collapsed="false"/>
    <row r="7" customFormat="false" ht="27.75" hidden="false" customHeight="true" outlineLevel="0" collapsed="false">
      <c r="B7" s="24" t="s">
        <v>155</v>
      </c>
      <c r="C7" s="24" t="s">
        <v>271</v>
      </c>
      <c r="D7" s="25" t="s">
        <v>272</v>
      </c>
      <c r="E7" s="25" t="s">
        <v>273</v>
      </c>
    </row>
    <row r="8" customFormat="false" ht="19.5" hidden="false" customHeight="true" outlineLevel="0" collapsed="false">
      <c r="B8" s="17" t="s">
        <v>42</v>
      </c>
      <c r="C8" s="95" t="str">
        <f aca="false">Assumptions!$C$6</f>
        <v>Your Nonprofit</v>
      </c>
      <c r="D8" s="96"/>
      <c r="E8" s="97"/>
    </row>
    <row r="9" customFormat="false" ht="19.5" hidden="false" customHeight="true" outlineLevel="0" collapsed="false">
      <c r="B9" s="88" t="s">
        <v>44</v>
      </c>
      <c r="C9" s="98" t="n">
        <f aca="false">Assumptions!$C$7</f>
        <v>2025</v>
      </c>
      <c r="D9" s="99"/>
      <c r="E9" s="100"/>
    </row>
    <row r="10" customFormat="false" ht="19.5" hidden="false" customHeight="true" outlineLevel="0" collapsed="false">
      <c r="B10" s="17" t="s">
        <v>46</v>
      </c>
      <c r="C10" s="93" t="str">
        <f aca="false">Assumptions!$C$8</f>
        <v>Provisional</v>
      </c>
      <c r="D10" s="96" t="s">
        <v>274</v>
      </c>
      <c r="E10" s="97"/>
    </row>
    <row r="11" customFormat="false" ht="19.5" hidden="false" customHeight="true" outlineLevel="0" collapsed="false">
      <c r="B11" s="88" t="s">
        <v>49</v>
      </c>
      <c r="C11" s="33" t="str">
        <f aca="false">Assumptions!$C$9</f>
        <v>Simplified</v>
      </c>
      <c r="D11" s="99" t="s">
        <v>275</v>
      </c>
      <c r="E11" s="100"/>
    </row>
    <row r="12" customFormat="false" ht="19.5" hidden="false" customHeight="true" outlineLevel="0" collapsed="false">
      <c r="B12" s="17" t="s">
        <v>52</v>
      </c>
      <c r="C12" s="95" t="str">
        <f aca="false">Assumptions!$C$10</f>
        <v>HHS</v>
      </c>
      <c r="D12" s="96" t="s">
        <v>276</v>
      </c>
      <c r="E12" s="97"/>
    </row>
    <row r="13" customFormat="false" ht="19.5" hidden="false" customHeight="true" outlineLevel="0" collapsed="false">
      <c r="B13" s="88" t="s">
        <v>192</v>
      </c>
      <c r="C13" s="33" t="n">
        <f aca="false">'Expense Schedule'!F52</f>
        <v>0</v>
      </c>
      <c r="D13" s="99" t="s">
        <v>277</v>
      </c>
      <c r="E13" s="101" t="s">
        <v>278</v>
      </c>
    </row>
    <row r="14" customFormat="false" ht="19.5" hidden="false" customHeight="true" outlineLevel="0" collapsed="false">
      <c r="B14" s="17" t="s">
        <v>193</v>
      </c>
      <c r="C14" s="35" t="n">
        <f aca="false">'MTDC Base Builder'!C28</f>
        <v>1608000</v>
      </c>
      <c r="D14" s="96" t="s">
        <v>279</v>
      </c>
      <c r="E14" s="102" t="s">
        <v>280</v>
      </c>
    </row>
    <row r="15" customFormat="false" ht="19.5" hidden="false" customHeight="true" outlineLevel="0" collapsed="false">
      <c r="B15" s="88" t="s">
        <v>281</v>
      </c>
      <c r="C15" s="72" t="n">
        <f aca="false">'Rate Calculation'!C13</f>
        <v>0</v>
      </c>
      <c r="D15" s="99" t="s">
        <v>282</v>
      </c>
      <c r="E15" s="101" t="s">
        <v>283</v>
      </c>
    </row>
    <row r="16" customFormat="false" ht="19.5" hidden="false" customHeight="true" outlineLevel="0" collapsed="false">
      <c r="B16" s="17" t="s">
        <v>284</v>
      </c>
      <c r="C16" s="93" t="n">
        <f aca="false">Assumptions!$C$11</f>
        <v>0.18</v>
      </c>
      <c r="D16" s="96" t="s">
        <v>285</v>
      </c>
      <c r="E16" s="102" t="s">
        <v>286</v>
      </c>
    </row>
    <row r="17" customFormat="false" ht="19.5" hidden="false" customHeight="true" outlineLevel="0" collapsed="false">
      <c r="B17" s="88" t="s">
        <v>57</v>
      </c>
      <c r="C17" s="72" t="n">
        <f aca="false">Assumptions!$C$12</f>
        <v>0.1</v>
      </c>
      <c r="D17" s="99" t="s">
        <v>287</v>
      </c>
      <c r="E17" s="101" t="s">
        <v>288</v>
      </c>
    </row>
    <row r="18" customFormat="false" ht="7.5" hidden="false" customHeight="true" outlineLevel="0" collapsed="false"/>
    <row r="19" customFormat="false" ht="18" hidden="false" customHeight="true" outlineLevel="0" collapsed="false">
      <c r="B19" s="12" t="s">
        <v>289</v>
      </c>
      <c r="C19" s="12"/>
      <c r="D19" s="12"/>
      <c r="E19" s="12"/>
      <c r="F19" s="12"/>
    </row>
    <row r="20" customFormat="false" ht="25.5" hidden="false" customHeight="true" outlineLevel="0" collapsed="false">
      <c r="B20" s="24" t="s">
        <v>290</v>
      </c>
      <c r="C20" s="103" t="s">
        <v>291</v>
      </c>
      <c r="D20" s="25" t="s">
        <v>292</v>
      </c>
      <c r="E20" s="104" t="s">
        <v>293</v>
      </c>
      <c r="F20" s="25" t="s">
        <v>294</v>
      </c>
    </row>
    <row r="21" customFormat="false" ht="21.75" hidden="false" customHeight="true" outlineLevel="0" collapsed="false">
      <c r="B21" s="64" t="s">
        <v>295</v>
      </c>
      <c r="C21" s="105" t="n">
        <f aca="false">('Expense Schedule'!F52*0.9)/'MTDC Base Builder'!C28</f>
        <v>0</v>
      </c>
      <c r="D21" s="106" t="n">
        <f aca="false">'Rate Calculation'!C13</f>
        <v>0</v>
      </c>
      <c r="E21" s="107" t="n">
        <f aca="false">('Expense Schedule'!F52*1.1)/'MTDC Base Builder'!C28</f>
        <v>0</v>
      </c>
      <c r="F21" s="34" t="s">
        <v>296</v>
      </c>
    </row>
    <row r="22" customFormat="false" ht="21.75" hidden="false" customHeight="true" outlineLevel="0" collapsed="false">
      <c r="B22" s="65" t="s">
        <v>297</v>
      </c>
      <c r="C22" s="108" t="n">
        <f aca="false">'Expense Schedule'!F52/('MTDC Base Builder'!C28*0.9)</f>
        <v>0</v>
      </c>
      <c r="D22" s="109" t="n">
        <f aca="false">'Rate Calculation'!C13</f>
        <v>0</v>
      </c>
      <c r="E22" s="110" t="n">
        <f aca="false">'Expense Schedule'!F52/('MTDC Base Builder'!C28*1.1)</f>
        <v>0</v>
      </c>
      <c r="F22" s="19" t="s">
        <v>298</v>
      </c>
    </row>
    <row r="23" customFormat="false" ht="21.75" hidden="false" customHeight="true" outlineLevel="0" collapsed="false">
      <c r="B23" s="64" t="s">
        <v>299</v>
      </c>
      <c r="C23" s="105" t="n">
        <f aca="false">'Expense Schedule'!F52/('MTDC Base Builder'!C28*1.15)</f>
        <v>0</v>
      </c>
      <c r="D23" s="106" t="n">
        <f aca="false">'Rate Calculation'!C13</f>
        <v>0</v>
      </c>
      <c r="E23" s="107" t="n">
        <f aca="false">'Expense Schedule'!F52/('MTDC Base Builder'!C28*0.85)</f>
        <v>0</v>
      </c>
      <c r="F23" s="34" t="s">
        <v>300</v>
      </c>
    </row>
    <row r="25" customFormat="false" ht="15.75" hidden="false" customHeight="true" outlineLevel="0" collapsed="false">
      <c r="B25" s="15" t="s">
        <v>38</v>
      </c>
      <c r="C25" s="15"/>
      <c r="D25" s="15"/>
      <c r="E25" s="15"/>
      <c r="F25" s="15"/>
    </row>
  </sheetData>
  <mergeCells count="5">
    <mergeCell ref="B2:F2"/>
    <mergeCell ref="B4:F4"/>
    <mergeCell ref="B5:F5"/>
    <mergeCell ref="B19:F19"/>
    <mergeCell ref="B25:F25"/>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2026-03-11T15:00:41Z</dcterms:created>
  <dc:creator>openpyxl</dc:creator>
  <dc:description/>
  <dc:language>en-US</dc:language>
  <cp:lastModifiedBy/>
  <dcterms:modified xsi:type="dcterms:W3CDTF">2026-03-11T15:00:42Z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